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H:\84 Templates\Set of 84\"/>
    </mc:Choice>
  </mc:AlternateContent>
  <xr:revisionPtr revIDLastSave="0" documentId="13_ncr:1_{403C39F7-FF62-42C5-B358-E1EBC3525223}" xr6:coauthVersionLast="36" xr6:coauthVersionMax="47" xr10:uidLastSave="{00000000-0000-0000-0000-000000000000}"/>
  <bookViews>
    <workbookView xWindow="-120" yWindow="-120" windowWidth="20736" windowHeight="11760" xr2:uid="{00000000-000D-0000-FFFF-FFFF00000000}"/>
  </bookViews>
  <sheets>
    <sheet name="Main Template" sheetId="1" r:id="rId1"/>
    <sheet name="Data Entry" sheetId="2" r:id="rId2"/>
    <sheet name="Instructions" sheetId="3" r:id="rId3"/>
  </sheets>
  <calcPr calcId="191029"/>
</workbook>
</file>

<file path=xl/calcChain.xml><?xml version="1.0" encoding="utf-8"?>
<calcChain xmlns="http://schemas.openxmlformats.org/spreadsheetml/2006/main">
  <c r="F40" i="2" l="1"/>
  <c r="F39" i="2"/>
  <c r="F38" i="2"/>
  <c r="F37" i="2"/>
  <c r="K10" i="1" s="1"/>
  <c r="F36" i="2"/>
  <c r="J37" i="1"/>
  <c r="J36" i="1"/>
  <c r="J35" i="1"/>
  <c r="J34" i="1"/>
  <c r="G27" i="1"/>
  <c r="F27" i="1"/>
  <c r="E27" i="1"/>
  <c r="D27" i="1"/>
  <c r="C27" i="1"/>
  <c r="G26" i="1"/>
  <c r="F26" i="1"/>
  <c r="E26" i="1"/>
  <c r="D26" i="1"/>
  <c r="C26" i="1"/>
  <c r="C28" i="1" s="1"/>
  <c r="J25" i="1"/>
  <c r="H20" i="1"/>
  <c r="G20" i="1"/>
  <c r="F20" i="1"/>
  <c r="E20" i="1"/>
  <c r="D20" i="1"/>
  <c r="C20" i="1"/>
  <c r="E19" i="1"/>
  <c r="E36" i="1" s="1"/>
  <c r="H18" i="1"/>
  <c r="H19" i="1" s="1"/>
  <c r="G18" i="1"/>
  <c r="D38" i="1" s="1"/>
  <c r="F18" i="1"/>
  <c r="D37" i="1" s="1"/>
  <c r="E18" i="1"/>
  <c r="D36" i="1" s="1"/>
  <c r="D18" i="1"/>
  <c r="D19" i="1" s="1"/>
  <c r="C18" i="1"/>
  <c r="D34" i="1" s="1"/>
  <c r="G17" i="1"/>
  <c r="C38" i="1" s="1"/>
  <c r="E17" i="1"/>
  <c r="C36" i="1" s="1"/>
  <c r="C17" i="1"/>
  <c r="I17" i="1" s="1"/>
  <c r="H16" i="1"/>
  <c r="H17" i="1" s="1"/>
  <c r="C39" i="1" s="1"/>
  <c r="G16" i="1"/>
  <c r="F16" i="1"/>
  <c r="F17" i="1" s="1"/>
  <c r="C37" i="1" s="1"/>
  <c r="E16" i="1"/>
  <c r="D16" i="1"/>
  <c r="D17" i="1" s="1"/>
  <c r="C35" i="1" s="1"/>
  <c r="C16" i="1"/>
  <c r="I16" i="1" s="1"/>
  <c r="I15" i="1"/>
  <c r="C15" i="1"/>
  <c r="H10" i="1"/>
  <c r="E6" i="1"/>
  <c r="B10" i="1" s="1"/>
  <c r="B6" i="1"/>
  <c r="E35" i="1" l="1"/>
  <c r="D21" i="1"/>
  <c r="H21" i="1"/>
  <c r="E39" i="1"/>
  <c r="I18" i="1"/>
  <c r="F19" i="1"/>
  <c r="E21" i="1"/>
  <c r="C34" i="1"/>
  <c r="D39" i="1"/>
  <c r="K6" i="1"/>
  <c r="C19" i="1"/>
  <c r="G19" i="1"/>
  <c r="D35" i="1"/>
  <c r="H6" i="1"/>
  <c r="E38" i="1" l="1"/>
  <c r="G21" i="1"/>
  <c r="E34" i="1"/>
  <c r="C21" i="1"/>
  <c r="I19" i="1"/>
  <c r="J27" i="1"/>
  <c r="J28" i="1"/>
  <c r="J26" i="1"/>
  <c r="E37" i="1"/>
  <c r="F21" i="1"/>
  <c r="E10" i="1" l="1"/>
  <c r="I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C9" authorId="0" shapeId="0" xr:uid="{00000000-0006-0000-0100-000001000000}">
      <text>
        <r>
          <rPr>
            <sz val="11"/>
            <color theme="1"/>
            <rFont val="Calibri"/>
            <family val="2"/>
            <scheme val="minor"/>
          </rPr>
          <t>Discount rate assumption used in NPV calculations on the Main Template sheet.</t>
        </r>
      </text>
    </comment>
    <comment ref="C11" authorId="0" shapeId="0" xr:uid="{00000000-0006-0000-0100-000002000000}">
      <text>
        <r>
          <rPr>
            <sz val="11"/>
            <color theme="1"/>
            <rFont val="Calibri"/>
            <family val="2"/>
            <scheme val="minor"/>
          </rPr>
          <t>Probability of success is used to create a risk-adjusted benefit estimate.</t>
        </r>
      </text>
    </comment>
  </commentList>
</comments>
</file>

<file path=xl/sharedStrings.xml><?xml version="1.0" encoding="utf-8"?>
<sst xmlns="http://schemas.openxmlformats.org/spreadsheetml/2006/main" count="234" uniqueCount="175">
  <si>
    <t>Northstar Infrastructure Solutions Ltd. | Aurora Transit Analytics Rollout | Rivergate, Colorado</t>
  </si>
  <si>
    <t>Total Costs</t>
  </si>
  <si>
    <t>Tangible Benefits</t>
  </si>
  <si>
    <t>Net Benefit</t>
  </si>
  <si>
    <t>Benefit-Cost Ratio</t>
  </si>
  <si>
    <t>Risk-Adjusted Benefits</t>
  </si>
  <si>
    <t>5-Year NPV</t>
  </si>
  <si>
    <t>Payback Period</t>
  </si>
  <si>
    <t>Weighted Risk Score</t>
  </si>
  <si>
    <t>1. Financial Analysis by Year</t>
  </si>
  <si>
    <t>Metric</t>
  </si>
  <si>
    <t>Year 0</t>
  </si>
  <si>
    <t>Year 1</t>
  </si>
  <si>
    <t>Year 2</t>
  </si>
  <si>
    <t>Year 3</t>
  </si>
  <si>
    <t>Year 4</t>
  </si>
  <si>
    <t>Year 5</t>
  </si>
  <si>
    <t>5-Year Total</t>
  </si>
  <si>
    <t>Notes</t>
  </si>
  <si>
    <t>One-Time Costs</t>
  </si>
  <si>
    <t>0</t>
  </si>
  <si>
    <t>Setup investments</t>
  </si>
  <si>
    <t>Recurring Costs</t>
  </si>
  <si>
    <t>Operating run-rate</t>
  </si>
  <si>
    <t>All costs</t>
  </si>
  <si>
    <t>Cash-impacting benefits</t>
  </si>
  <si>
    <t>Net Cash Benefit</t>
  </si>
  <si>
    <t>Benefits minus costs</t>
  </si>
  <si>
    <t>Discount Factor</t>
  </si>
  <si>
    <t/>
  </si>
  <si>
    <t>NPV factor</t>
  </si>
  <si>
    <t>Present Value</t>
  </si>
  <si>
    <t>Discounted net benefit</t>
  </si>
  <si>
    <t>2. Intangible &amp; Strategic Review</t>
  </si>
  <si>
    <t>3. Recommendation &amp; Governance</t>
  </si>
  <si>
    <t>Qualitative Driver</t>
  </si>
  <si>
    <t>Decision Threshold - BCR</t>
  </si>
  <si>
    <t>Citizen experience score</t>
  </si>
  <si>
    <t>Actual BCR</t>
  </si>
  <si>
    <t>Executive visibility score</t>
  </si>
  <si>
    <t>Go / Hold Recommendation</t>
  </si>
  <si>
    <t>Average intangible score</t>
  </si>
  <si>
    <t>Rationale</t>
  </si>
  <si>
    <t>Project Sponsor</t>
  </si>
  <si>
    <t>Amelia Hart, VP Smart Mobility</t>
  </si>
  <si>
    <t>Review Cadence</t>
  </si>
  <si>
    <t>Monthly steering committee / quarterly benefit review</t>
  </si>
  <si>
    <t>Year</t>
  </si>
  <si>
    <t>Route planning time saved</t>
  </si>
  <si>
    <t>Fuel efficiency improvement</t>
  </si>
  <si>
    <t>Ridership revenue uplift</t>
  </si>
  <si>
    <t>Avoided incident penalties</t>
  </si>
  <si>
    <t>Use the Data Entry sheet to change assumptions, costs, benefits, and scoring. All executive outputs update automatically here.</t>
  </si>
  <si>
    <t>Cost Benefit Analysis | Data Entry &amp; Assumptions</t>
  </si>
  <si>
    <t>Company</t>
  </si>
  <si>
    <t>Northstar Infrastructure Solutions Ltd.</t>
  </si>
  <si>
    <t>Project</t>
  </si>
  <si>
    <t>Aurora Transit Analytics Rollout</t>
  </si>
  <si>
    <t>Location</t>
  </si>
  <si>
    <t>Rivergate, Colorado</t>
  </si>
  <si>
    <t>A. Core Project Assumptions</t>
  </si>
  <si>
    <t>Item</t>
  </si>
  <si>
    <t>Value</t>
  </si>
  <si>
    <t>Unit / Note</t>
  </si>
  <si>
    <t>Analysis Start Year</t>
  </si>
  <si>
    <t>First year of implementation</t>
  </si>
  <si>
    <t>Analysis Horizon (Years)</t>
  </si>
  <si>
    <t>Planning horizon</t>
  </si>
  <si>
    <t>Discount Rate</t>
  </si>
  <si>
    <t>Used for NPV</t>
  </si>
  <si>
    <t>Planning Uplift / Inflation</t>
  </si>
  <si>
    <t>Optional scenario placeholder</t>
  </si>
  <si>
    <t>Probability of Success</t>
  </si>
  <si>
    <t>Risk-adjusted view</t>
  </si>
  <si>
    <t>Minimum acceptable ratio</t>
  </si>
  <si>
    <t>B. Cost Inputs</t>
  </si>
  <si>
    <t>Cost ID</t>
  </si>
  <si>
    <t>Cost Category</t>
  </si>
  <si>
    <t>Type</t>
  </si>
  <si>
    <t>Timing</t>
  </si>
  <si>
    <t>Owner</t>
  </si>
  <si>
    <t>C-01</t>
  </si>
  <si>
    <t>Platform configuration</t>
  </si>
  <si>
    <t>One-Time</t>
  </si>
  <si>
    <t>Implementation</t>
  </si>
  <si>
    <t>PMO</t>
  </si>
  <si>
    <t>C-02</t>
  </si>
  <si>
    <t>Data migration</t>
  </si>
  <si>
    <t>IT</t>
  </si>
  <si>
    <t>C-03</t>
  </si>
  <si>
    <t>User training program</t>
  </si>
  <si>
    <t>HR / L&amp;D</t>
  </si>
  <si>
    <t>C-04</t>
  </si>
  <si>
    <t>Software subscription</t>
  </si>
  <si>
    <t>Recurring</t>
  </si>
  <si>
    <t>Operations</t>
  </si>
  <si>
    <t>Digital Ops</t>
  </si>
  <si>
    <t>C-05</t>
  </si>
  <si>
    <t>Support &amp; maintenance</t>
  </si>
  <si>
    <t>Vendor Mgmt</t>
  </si>
  <si>
    <t>C-06</t>
  </si>
  <si>
    <t>Cybersecurity review</t>
  </si>
  <si>
    <t>Risk Control</t>
  </si>
  <si>
    <t>InfoSec</t>
  </si>
  <si>
    <t>C. Benefit Inputs</t>
  </si>
  <si>
    <t>Benefit ID</t>
  </si>
  <si>
    <t>Benefit Category</t>
  </si>
  <si>
    <t>Class</t>
  </si>
  <si>
    <t>Measurement</t>
  </si>
  <si>
    <t>B-01</t>
  </si>
  <si>
    <t>Tangible</t>
  </si>
  <si>
    <t>Labor savings</t>
  </si>
  <si>
    <t>B-02</t>
  </si>
  <si>
    <t>Cost reduction</t>
  </si>
  <si>
    <t>Fleet Mgmt</t>
  </si>
  <si>
    <t>B-03</t>
  </si>
  <si>
    <t>New revenue</t>
  </si>
  <si>
    <t>Commercial</t>
  </si>
  <si>
    <t>B-04</t>
  </si>
  <si>
    <t>Risk avoidance</t>
  </si>
  <si>
    <t>Compliance</t>
  </si>
  <si>
    <t>B-05</t>
  </si>
  <si>
    <t>Intangible</t>
  </si>
  <si>
    <t>Scored 1-5</t>
  </si>
  <si>
    <t>Customer Success</t>
  </si>
  <si>
    <t>B-06</t>
  </si>
  <si>
    <t>Executive reporting visibility</t>
  </si>
  <si>
    <t>D. Risk &amp; Strategic Scoring Inputs</t>
  </si>
  <si>
    <t>Risk Factor</t>
  </si>
  <si>
    <t>Level</t>
  </si>
  <si>
    <t>Score (1-5)</t>
  </si>
  <si>
    <t>Weight</t>
  </si>
  <si>
    <t>Weighted Score</t>
  </si>
  <si>
    <t>Mitigation Note</t>
  </si>
  <si>
    <t>Delivery complexity</t>
  </si>
  <si>
    <t>High</t>
  </si>
  <si>
    <t>Phased rollout by depot</t>
  </si>
  <si>
    <t>Stakeholder readiness</t>
  </si>
  <si>
    <t>Medium</t>
  </si>
  <si>
    <t>Training and change champions</t>
  </si>
  <si>
    <t>Data quality</t>
  </si>
  <si>
    <t>Weekly data cleansing sprint</t>
  </si>
  <si>
    <t>Cybersecurity exposure</t>
  </si>
  <si>
    <t>Low</t>
  </si>
  <si>
    <t>Quarterly controls review</t>
  </si>
  <si>
    <t>Strategic alignment</t>
  </si>
  <si>
    <t>Directly supports smart transit plan</t>
  </si>
  <si>
    <t>Blue text / shaded cells are intended for user input. Main Template contains the live calculations and executive summary.</t>
  </si>
  <si>
    <t>Instructions | How to Use This Template</t>
  </si>
  <si>
    <t>Designed as a senior project manager's decision-support workbook for capital, operational, and transformation initiatives.</t>
  </si>
  <si>
    <t>Section</t>
  </si>
  <si>
    <t>Guidance</t>
  </si>
  <si>
    <t>Purpose</t>
  </si>
  <si>
    <t>This workbook compares expected project costs against expected benefits over a multi-year horizon so decision-makers can evaluate value, affordability, and strategic fit.</t>
  </si>
  <si>
    <t>Sheet 1 - Main Template</t>
  </si>
  <si>
    <t>This is the executive view. It summarizes costs, benefits, net benefit, benefit-cost ratio, risk-adjusted benefits, NPV, payback period, intangible scores, and a final recommendation.</t>
  </si>
  <si>
    <t>Sheet 2 - Data Entry</t>
  </si>
  <si>
    <t>This is the working sheet. Update blue-font cells only. The sheet contains assumptions, cost lines, benefit lines, and weighted risk scoring inputs.</t>
  </si>
  <si>
    <t>Core Outputs Explained</t>
  </si>
  <si>
    <t>Total Costs = all one-time and recurring costs. Tangible Benefits = monetized gains. Net Benefit = benefits minus costs. BCR = benefits / costs. NPV discounts future net benefits. Payback Period estimates how quickly the Year 0 investment is recovered.</t>
  </si>
  <si>
    <t>Intangible Benefits</t>
  </si>
  <si>
    <t>Items such as citizen experience, executive visibility, brand trust, or stakeholder confidence may not be directly monetized but should still be reviewed. This template scores these separately so they remain visible in governance decisions.</t>
  </si>
  <si>
    <t>Risk Scoring</t>
  </si>
  <si>
    <t>Risk factors are scored from 1 to 5 and multiplied by their weights. Higher weighted totals indicate stronger strategic or risk considerations. Adjust the weight mix to match your organization's governance policy.</t>
  </si>
  <si>
    <t>Recommended Workflow</t>
  </si>
  <si>
    <t>1) Validate assumptions. 2) Enter one-time and recurring costs. 3) Enter tangible and intangible benefits. 4) Review the executive summary. 5) Sense-check the recommendation before sharing with sponsors.</t>
  </si>
  <si>
    <t>Customization Tips</t>
  </si>
  <si>
    <t>You can add more rows for cost or benefit items, expand the analysis horizon, insert scenario tabs, or connect this workbook to a steering committee pack.</t>
  </si>
  <si>
    <t>Color Logic</t>
  </si>
  <si>
    <t>Dark blue headers = navigation / section headers. Orange = cost sections. Green = benefit sections. Red = risk and governance alerts. Gold = labels or decision thresholds. Blue-font cells on Data Entry are intended for editing.</t>
  </si>
  <si>
    <t>Example Context</t>
  </si>
  <si>
    <t>The workbook uses fictional names and context: Northstar Infrastructure Solutions Ltd., the Aurora Transit Analytics Rollout, and Rivergate, Colorado. Replace them with your real project information if desired.</t>
  </si>
  <si>
    <t>Best Practice</t>
  </si>
  <si>
    <t>Review assumptions with Finance, Operations, and the Project Sponsor before using the final recommendation for funding approval.</t>
  </si>
  <si>
    <t xml:space="preserve"> Cost Benefit Analysis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</si>
</sst>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_);[Red]\(\$#,##0\)"/>
    <numFmt numFmtId="165" formatCode="0.00\x"/>
    <numFmt numFmtId="166" formatCode="0.0\ &quot;yrs&quot;"/>
    <numFmt numFmtId="167" formatCode="0.0"/>
    <numFmt numFmtId="168" formatCode="0.0%"/>
  </numFmts>
  <fonts count="18" x14ac:knownFonts="1">
    <font>
      <sz val="11"/>
      <color theme="1"/>
      <name val="Calibri"/>
      <family val="2"/>
      <scheme val="minor"/>
    </font>
    <font>
      <sz val="11"/>
      <color theme="1"/>
      <name val="Arial"/>
      <family val="2"/>
    </font>
    <font>
      <b/>
      <sz val="28"/>
      <color rgb="FFFFFFFF"/>
      <name val="Arial"/>
      <family val="2"/>
    </font>
    <font>
      <sz val="28"/>
      <color theme="1"/>
      <name val="Arial"/>
      <family val="2"/>
    </font>
    <font>
      <b/>
      <sz val="10"/>
      <color rgb="FF000C7B"/>
      <name val="Arial"/>
      <family val="2"/>
    </font>
    <font>
      <b/>
      <sz val="11"/>
      <color rgb="FFFFFFFF"/>
      <name val="Arial"/>
      <family val="2"/>
    </font>
    <font>
      <sz val="10"/>
      <color rgb="FF000000"/>
      <name val="Arial"/>
      <family val="2"/>
    </font>
    <font>
      <sz val="10"/>
      <color rgb="FF1477C4"/>
      <name val="Arial"/>
      <family val="2"/>
    </font>
    <font>
      <sz val="9"/>
      <color rgb="FF000000"/>
      <name val="Arial"/>
      <family val="2"/>
    </font>
    <font>
      <b/>
      <sz val="10"/>
      <color rgb="FFFFFFFF"/>
      <name val="Arial"/>
      <family val="2"/>
    </font>
    <font>
      <i/>
      <sz val="9"/>
      <color rgb="FF666666"/>
      <name val="Arial"/>
      <family val="2"/>
    </font>
    <font>
      <b/>
      <sz val="26"/>
      <color rgb="FFFFFFFF"/>
      <name val="Arial"/>
      <family val="2"/>
    </font>
    <font>
      <sz val="26"/>
      <color theme="1"/>
      <name val="Arial"/>
      <family val="2"/>
    </font>
    <font>
      <i/>
      <sz val="10"/>
      <color rgb="FFFFFFFF"/>
      <name val="Arial"/>
      <family val="2"/>
    </font>
    <font>
      <i/>
      <sz val="10"/>
      <color rgb="FF000C7B"/>
      <name val="Arial"/>
      <family val="2"/>
    </font>
    <font>
      <b/>
      <sz val="16"/>
      <color rgb="FFFFFFFF"/>
      <name val="Arial"/>
      <family val="2"/>
    </font>
    <font>
      <sz val="16"/>
      <color theme="1"/>
      <name val="Arial"/>
      <family val="2"/>
    </font>
    <font>
      <b/>
      <sz val="11"/>
      <color rgb="FF000000"/>
      <name val="Arial"/>
      <family val="2"/>
    </font>
  </fonts>
  <fills count="10">
    <fill>
      <patternFill patternType="none"/>
    </fill>
    <fill>
      <patternFill patternType="gray125"/>
    </fill>
    <fill>
      <patternFill patternType="solid">
        <fgColor rgb="FFFFFFFF"/>
      </patternFill>
    </fill>
    <fill>
      <patternFill patternType="solid">
        <fgColor rgb="FF000C7B"/>
      </patternFill>
    </fill>
    <fill>
      <patternFill patternType="solid">
        <fgColor rgb="FF5E60CE"/>
      </patternFill>
    </fill>
    <fill>
      <patternFill patternType="solid">
        <fgColor rgb="FF35B5A0"/>
      </patternFill>
    </fill>
    <fill>
      <patternFill patternType="solid">
        <fgColor rgb="FF1477C4"/>
      </patternFill>
    </fill>
    <fill>
      <patternFill patternType="solid">
        <fgColor rgb="FF7A6FF0"/>
      </patternFill>
    </fill>
    <fill>
      <patternFill patternType="solid">
        <fgColor rgb="FFF4F8FF"/>
      </patternFill>
    </fill>
    <fill>
      <patternFill patternType="solid">
        <fgColor rgb="FF00B0F0"/>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2">
    <xf numFmtId="0" fontId="0" fillId="0" borderId="0" xfId="0"/>
    <xf numFmtId="0" fontId="1" fillId="0" borderId="0" xfId="0" applyFont="1" applyAlignment="1">
      <alignment wrapText="1"/>
    </xf>
    <xf numFmtId="0" fontId="4" fillId="0" borderId="1" xfId="0" applyFont="1" applyBorder="1" applyAlignment="1">
      <alignment wrapText="1"/>
    </xf>
    <xf numFmtId="0" fontId="4" fillId="6" borderId="1" xfId="0" applyFont="1" applyFill="1" applyBorder="1" applyAlignment="1">
      <alignment horizontal="center" vertical="center" wrapText="1"/>
    </xf>
    <xf numFmtId="0" fontId="6" fillId="0" borderId="1" xfId="0" applyFont="1" applyBorder="1" applyAlignment="1">
      <alignment wrapText="1"/>
    </xf>
    <xf numFmtId="0" fontId="7" fillId="8" borderId="1" xfId="0" applyFont="1" applyFill="1" applyBorder="1" applyAlignment="1">
      <alignment wrapText="1"/>
    </xf>
    <xf numFmtId="168" fontId="7" fillId="8" borderId="1" xfId="0" applyNumberFormat="1" applyFont="1" applyFill="1" applyBorder="1" applyAlignment="1">
      <alignment wrapText="1"/>
    </xf>
    <xf numFmtId="0" fontId="9" fillId="4"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164" fontId="7" fillId="8" borderId="1" xfId="0" applyNumberFormat="1" applyFont="1" applyFill="1" applyBorder="1" applyAlignment="1">
      <alignment horizontal="right" vertical="center" wrapText="1"/>
    </xf>
    <xf numFmtId="0" fontId="9" fillId="5" borderId="1" xfId="0" applyFont="1" applyFill="1" applyBorder="1" applyAlignment="1">
      <alignment horizontal="center" vertical="center" wrapText="1"/>
    </xf>
    <xf numFmtId="167" fontId="7" fillId="8" borderId="1" xfId="0" applyNumberFormat="1" applyFont="1" applyFill="1" applyBorder="1" applyAlignment="1">
      <alignment horizontal="right" vertical="center" wrapText="1"/>
    </xf>
    <xf numFmtId="0" fontId="9" fillId="7"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168" fontId="7" fillId="8" borderId="1" xfId="0" applyNumberFormat="1" applyFont="1" applyFill="1" applyBorder="1" applyAlignment="1">
      <alignment horizontal="center" vertical="center" wrapText="1"/>
    </xf>
    <xf numFmtId="167" fontId="6" fillId="0" borderId="1" xfId="0" applyNumberFormat="1" applyFont="1" applyBorder="1" applyAlignment="1">
      <alignment horizontal="center" vertical="center" wrapText="1"/>
    </xf>
    <xf numFmtId="0" fontId="1" fillId="0" borderId="0" xfId="0" applyFont="1"/>
    <xf numFmtId="0" fontId="4" fillId="6" borderId="1" xfId="0" applyFont="1" applyFill="1" applyBorder="1" applyAlignment="1">
      <alignment horizontal="center" vertical="center"/>
    </xf>
    <xf numFmtId="0" fontId="4" fillId="8" borderId="1" xfId="0" applyFont="1" applyFill="1" applyBorder="1" applyAlignment="1">
      <alignment horizontal="left" vertical="center"/>
    </xf>
    <xf numFmtId="0" fontId="6" fillId="0" borderId="1" xfId="0" applyFont="1" applyBorder="1" applyAlignment="1">
      <alignment vertical="center" wrapText="1"/>
    </xf>
    <xf numFmtId="0" fontId="9" fillId="5" borderId="1" xfId="0" applyFont="1" applyFill="1" applyBorder="1" applyAlignment="1">
      <alignment vertical="center"/>
    </xf>
    <xf numFmtId="0" fontId="14" fillId="8" borderId="1" xfId="0" applyFont="1" applyFill="1" applyBorder="1" applyAlignment="1">
      <alignment vertical="center" wrapText="1"/>
    </xf>
    <xf numFmtId="164" fontId="6" fillId="0" borderId="1" xfId="0" applyNumberFormat="1" applyFont="1" applyBorder="1" applyAlignment="1">
      <alignment horizontal="right" vertical="center" wrapText="1"/>
    </xf>
    <xf numFmtId="0" fontId="4" fillId="8" borderId="1" xfId="0" applyFont="1" applyFill="1" applyBorder="1" applyAlignment="1">
      <alignment horizontal="left" vertical="center" wrapText="1"/>
    </xf>
    <xf numFmtId="164" fontId="4" fillId="8" borderId="1" xfId="0" applyNumberFormat="1" applyFont="1" applyFill="1" applyBorder="1" applyAlignment="1">
      <alignment horizontal="right" vertical="center" wrapText="1"/>
    </xf>
    <xf numFmtId="0" fontId="6" fillId="8" borderId="1" xfId="0" applyFont="1" applyFill="1" applyBorder="1" applyAlignment="1">
      <alignment horizontal="left" vertical="center" wrapText="1"/>
    </xf>
    <xf numFmtId="164" fontId="6" fillId="8" borderId="1" xfId="0" applyNumberFormat="1" applyFont="1" applyFill="1" applyBorder="1" applyAlignment="1">
      <alignment horizontal="right" vertical="center" wrapText="1"/>
    </xf>
    <xf numFmtId="168" fontId="6" fillId="0" borderId="1" xfId="0" applyNumberFormat="1" applyFont="1" applyBorder="1" applyAlignment="1">
      <alignment horizontal="right" vertical="center" wrapText="1"/>
    </xf>
    <xf numFmtId="167" fontId="6" fillId="8" borderId="1" xfId="0" applyNumberFormat="1" applyFont="1" applyFill="1" applyBorder="1" applyAlignment="1">
      <alignment horizontal="center" vertical="center" wrapText="1"/>
    </xf>
    <xf numFmtId="164" fontId="1" fillId="0" borderId="0" xfId="0" applyNumberFormat="1" applyFont="1" applyAlignment="1">
      <alignment wrapText="1"/>
    </xf>
    <xf numFmtId="164" fontId="2" fillId="4" borderId="1" xfId="0" applyNumberFormat="1" applyFont="1" applyFill="1" applyBorder="1" applyAlignment="1">
      <alignment horizontal="center" vertical="center" wrapText="1"/>
    </xf>
    <xf numFmtId="0" fontId="3" fillId="0" borderId="1" xfId="0" applyFont="1" applyBorder="1" applyAlignment="1">
      <alignment wrapText="1"/>
    </xf>
    <xf numFmtId="0" fontId="10" fillId="0" borderId="1" xfId="0" applyFont="1" applyBorder="1" applyAlignment="1">
      <alignment horizontal="center" wrapText="1"/>
    </xf>
    <xf numFmtId="0" fontId="4" fillId="8"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4" fillId="8" borderId="1" xfId="0" applyFont="1" applyFill="1" applyBorder="1" applyAlignment="1">
      <alignment horizontal="left" vertical="center" wrapText="1"/>
    </xf>
    <xf numFmtId="0" fontId="8" fillId="8" borderId="1" xfId="0" applyFont="1" applyFill="1" applyBorder="1" applyAlignment="1">
      <alignment horizontal="left" vertical="center" wrapText="1"/>
    </xf>
    <xf numFmtId="0" fontId="5" fillId="4" borderId="1" xfId="0" applyFont="1" applyFill="1" applyBorder="1" applyAlignment="1">
      <alignment wrapText="1"/>
    </xf>
    <xf numFmtId="0" fontId="1" fillId="0" borderId="1" xfId="0" applyFont="1" applyBorder="1" applyAlignment="1">
      <alignment wrapText="1"/>
    </xf>
    <xf numFmtId="0" fontId="6" fillId="0" borderId="1" xfId="0" applyFont="1" applyBorder="1" applyAlignment="1">
      <alignment vertical="center" wrapText="1"/>
    </xf>
    <xf numFmtId="0" fontId="17" fillId="2" borderId="1" xfId="0" applyFont="1" applyFill="1" applyBorder="1" applyAlignment="1">
      <alignment vertical="center" wrapText="1"/>
    </xf>
    <xf numFmtId="0" fontId="5" fillId="5" borderId="1" xfId="0" applyFont="1" applyFill="1" applyBorder="1" applyAlignment="1">
      <alignment wrapText="1"/>
    </xf>
    <xf numFmtId="0" fontId="2" fillId="3" borderId="1" xfId="0" applyFont="1" applyFill="1" applyBorder="1" applyAlignment="1">
      <alignment horizontal="center" vertical="center" wrapText="1"/>
    </xf>
    <xf numFmtId="167" fontId="11" fillId="7" borderId="1" xfId="0" applyNumberFormat="1" applyFont="1" applyFill="1" applyBorder="1" applyAlignment="1">
      <alignment horizontal="center" vertical="center" wrapText="1"/>
    </xf>
    <xf numFmtId="0" fontId="12" fillId="0" borderId="1" xfId="0" applyFont="1" applyBorder="1" applyAlignment="1">
      <alignment wrapText="1"/>
    </xf>
    <xf numFmtId="0" fontId="15" fillId="3" borderId="1" xfId="0" applyFont="1" applyFill="1" applyBorder="1" applyAlignment="1">
      <alignment horizontal="center" vertical="center" wrapText="1"/>
    </xf>
    <xf numFmtId="0" fontId="16" fillId="0" borderId="1" xfId="0" applyFont="1" applyBorder="1" applyAlignment="1">
      <alignment wrapText="1"/>
    </xf>
    <xf numFmtId="0" fontId="5" fillId="3" borderId="1" xfId="0" applyFont="1" applyFill="1" applyBorder="1" applyAlignment="1">
      <alignment wrapText="1"/>
    </xf>
    <xf numFmtId="165" fontId="2" fillId="6" borderId="1" xfId="0" applyNumberFormat="1" applyFont="1" applyFill="1" applyBorder="1" applyAlignment="1">
      <alignment horizontal="center" vertical="center" wrapText="1"/>
    </xf>
    <xf numFmtId="166" fontId="11" fillId="3" borderId="1" xfId="0" applyNumberFormat="1"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164" fontId="11" fillId="3" borderId="1" xfId="0" applyNumberFormat="1" applyFont="1" applyFill="1" applyBorder="1" applyAlignment="1">
      <alignment horizontal="center" vertical="center" wrapText="1"/>
    </xf>
    <xf numFmtId="0" fontId="15" fillId="6" borderId="1" xfId="0"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15" fillId="7" borderId="1" xfId="0" applyFont="1" applyFill="1" applyBorder="1" applyAlignment="1">
      <alignment horizontal="center" vertical="center" wrapText="1"/>
    </xf>
    <xf numFmtId="165" fontId="6" fillId="0" borderId="1" xfId="0" applyNumberFormat="1" applyFont="1" applyBorder="1" applyAlignment="1">
      <alignment vertical="center" wrapText="1"/>
    </xf>
    <xf numFmtId="0" fontId="5" fillId="7" borderId="1" xfId="0" applyFont="1" applyFill="1" applyBorder="1" applyAlignment="1">
      <alignment wrapText="1"/>
    </xf>
    <xf numFmtId="0" fontId="5" fillId="3" borderId="1" xfId="0" applyFont="1" applyFill="1" applyBorder="1" applyAlignment="1">
      <alignment horizontal="left" vertical="center" wrapText="1"/>
    </xf>
    <xf numFmtId="0" fontId="4" fillId="0" borderId="1" xfId="0" applyFont="1" applyBorder="1" applyAlignment="1">
      <alignment horizontal="center" wrapText="1"/>
    </xf>
    <xf numFmtId="0" fontId="4" fillId="6" borderId="1" xfId="0" applyFont="1" applyFill="1" applyBorder="1" applyAlignment="1">
      <alignment horizontal="center" vertical="center" wrapText="1"/>
    </xf>
    <xf numFmtId="0" fontId="8" fillId="8" borderId="1" xfId="0" applyFont="1" applyFill="1" applyBorder="1" applyAlignment="1">
      <alignment wrapText="1"/>
    </xf>
    <xf numFmtId="0" fontId="13" fillId="3" borderId="1" xfId="0" applyFont="1" applyFill="1" applyBorder="1" applyAlignment="1">
      <alignment horizontal="center" vertical="center"/>
    </xf>
    <xf numFmtId="0" fontId="1" fillId="0" borderId="1" xfId="0" applyFont="1" applyBorder="1"/>
    <xf numFmtId="0" fontId="11" fillId="3" borderId="1" xfId="0" applyFont="1" applyFill="1" applyBorder="1" applyAlignment="1">
      <alignment horizontal="center" vertical="center"/>
    </xf>
    <xf numFmtId="0" fontId="12" fillId="0" borderId="1" xfId="0" applyFont="1" applyBorder="1"/>
    <xf numFmtId="0" fontId="13" fillId="9" borderId="1" xfId="0" applyFont="1" applyFill="1" applyBorder="1" applyAlignment="1">
      <alignment horizontal="center" vertical="center" wrapText="1"/>
    </xf>
    <xf numFmtId="0" fontId="1" fillId="9" borderId="1" xfId="0" applyFont="1" applyFill="1" applyBorder="1" applyAlignment="1">
      <alignment wrapText="1"/>
    </xf>
  </cellXfs>
  <cellStyles count="1">
    <cellStyle name="Normal" xfId="0" builtinId="0"/>
  </cellStyles>
  <dxfs count="2">
    <dxf>
      <fill>
        <patternFill>
          <bgColor rgb="FFC00000"/>
        </patternFill>
      </fill>
    </dxf>
    <dxf>
      <fill>
        <patternFill>
          <bgColor rgb="FF54823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3fb0dda3671c42fc" Type="http://schemas.microsoft.com/office/2017/10/relationships/person" Target="persons/person.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Cost vs Benefit by Year</a:t>
            </a:r>
          </a:p>
        </c:rich>
      </c:tx>
      <c:overlay val="0"/>
    </c:title>
    <c:autoTitleDeleted val="0"/>
    <c:plotArea>
      <c:layout/>
      <c:barChart>
        <c:barDir val="col"/>
        <c:grouping val="clustered"/>
        <c:varyColors val="1"/>
        <c:ser>
          <c:idx val="0"/>
          <c:order val="0"/>
          <c:tx>
            <c:strRef>
              <c:f>'Main Template'!$C$33</c:f>
              <c:strCache>
                <c:ptCount val="1"/>
                <c:pt idx="0">
                  <c:v>Total Costs</c:v>
                </c:pt>
              </c:strCache>
            </c:strRef>
          </c:tx>
          <c:spPr>
            <a:solidFill>
              <a:srgbClr val="35B5A0"/>
            </a:solidFill>
            <a:ln>
              <a:solidFill>
                <a:srgbClr val="35B5A0"/>
              </a:solidFill>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'Main Template'!$B$34:$B$39</c:f>
              <c:strCache>
                <c:ptCount val="6"/>
                <c:pt idx="0">
                  <c:v>Year 0</c:v>
                </c:pt>
                <c:pt idx="1">
                  <c:v>Year 1</c:v>
                </c:pt>
                <c:pt idx="2">
                  <c:v>Year 2</c:v>
                </c:pt>
                <c:pt idx="3">
                  <c:v>Year 3</c:v>
                </c:pt>
                <c:pt idx="4">
                  <c:v>Year 4</c:v>
                </c:pt>
                <c:pt idx="5">
                  <c:v>Year 5</c:v>
                </c:pt>
              </c:strCache>
            </c:strRef>
          </c:cat>
          <c:val>
            <c:numRef>
              <c:f>'Main Template'!$C$34:$C$39</c:f>
              <c:numCache>
                <c:formatCode>\$#,##0_);[Red]\(\$#,##0\)</c:formatCode>
                <c:ptCount val="6"/>
                <c:pt idx="0">
                  <c:v>324000</c:v>
                </c:pt>
                <c:pt idx="1">
                  <c:v>136000</c:v>
                </c:pt>
                <c:pt idx="2">
                  <c:v>140000</c:v>
                </c:pt>
                <c:pt idx="3">
                  <c:v>144000</c:v>
                </c:pt>
                <c:pt idx="4">
                  <c:v>148000</c:v>
                </c:pt>
                <c:pt idx="5">
                  <c:v>152000</c:v>
                </c:pt>
              </c:numCache>
            </c:numRef>
          </c:val>
          <c:extLst>
            <c:ext xmlns:c14="http://schemas.microsoft.com/office/drawing/2007/8/2/chart" uri="{6F2FDCE9-48DA-4B69-8628-5D25D57E5C99}">
              <c14:invertSolidFillFmt>
                <c14:spPr xmlns:c14="http://schemas.microsoft.com/office/drawing/2007/8/2/chart">
                  <a:solidFill>
                    <a:srgbClr val="FFFFFF"/>
                  </a:solidFill>
                  <a:ln>
                    <a:solidFill>
                      <a:srgbClr val="35B5A0"/>
                    </a:solidFill>
                    <a:prstDash val="solid"/>
                  </a:ln>
                </c14:spPr>
              </c14:invertSolidFillFmt>
            </c:ext>
            <c:ext xmlns:c16="http://schemas.microsoft.com/office/drawing/2014/chart" uri="{C3380CC4-5D6E-409C-BE32-E72D297353CC}">
              <c16:uniqueId val="{00000000-2B0D-4AE0-B8FD-8429C035C953}"/>
            </c:ext>
          </c:extLst>
        </c:ser>
        <c:ser>
          <c:idx val="1"/>
          <c:order val="1"/>
          <c:tx>
            <c:strRef>
              <c:f>'Main Template'!$D$33</c:f>
              <c:strCache>
                <c:ptCount val="1"/>
                <c:pt idx="0">
                  <c:v>Tangible Benefits</c:v>
                </c:pt>
              </c:strCache>
            </c:strRef>
          </c:tx>
          <c:spPr>
            <a:solidFill>
              <a:srgbClr val="1477C4"/>
            </a:solidFill>
            <a:ln>
              <a:solidFill>
                <a:srgbClr val="1477C4"/>
              </a:solidFill>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'Main Template'!$B$34:$B$39</c:f>
              <c:strCache>
                <c:ptCount val="6"/>
                <c:pt idx="0">
                  <c:v>Year 0</c:v>
                </c:pt>
                <c:pt idx="1">
                  <c:v>Year 1</c:v>
                </c:pt>
                <c:pt idx="2">
                  <c:v>Year 2</c:v>
                </c:pt>
                <c:pt idx="3">
                  <c:v>Year 3</c:v>
                </c:pt>
                <c:pt idx="4">
                  <c:v>Year 4</c:v>
                </c:pt>
                <c:pt idx="5">
                  <c:v>Year 5</c:v>
                </c:pt>
              </c:strCache>
            </c:strRef>
          </c:cat>
          <c:val>
            <c:numRef>
              <c:f>'Main Template'!$D$34:$D$39</c:f>
              <c:numCache>
                <c:formatCode>\$#,##0_);[Red]\(\$#,##0\)</c:formatCode>
                <c:ptCount val="6"/>
                <c:pt idx="0">
                  <c:v>0</c:v>
                </c:pt>
                <c:pt idx="1">
                  <c:v>385000</c:v>
                </c:pt>
                <c:pt idx="2">
                  <c:v>425000</c:v>
                </c:pt>
                <c:pt idx="3">
                  <c:v>463000</c:v>
                </c:pt>
                <c:pt idx="4">
                  <c:v>500000</c:v>
                </c:pt>
                <c:pt idx="5">
                  <c:v>544000</c:v>
                </c:pt>
              </c:numCache>
            </c:numRef>
          </c:val>
          <c:extLst>
            <c:ext xmlns:c14="http://schemas.microsoft.com/office/drawing/2007/8/2/chart" uri="{6F2FDCE9-48DA-4B69-8628-5D25D57E5C99}">
              <c14:invertSolidFillFmt>
                <c14:spPr xmlns:c14="http://schemas.microsoft.com/office/drawing/2007/8/2/chart">
                  <a:solidFill>
                    <a:srgbClr val="FFFFFF"/>
                  </a:solidFill>
                  <a:ln>
                    <a:solidFill>
                      <a:srgbClr val="1477C4"/>
                    </a:solidFill>
                    <a:prstDash val="solid"/>
                  </a:ln>
                </c14:spPr>
              </c14:invertSolidFillFmt>
            </c:ext>
            <c:ext xmlns:c16="http://schemas.microsoft.com/office/drawing/2014/chart" uri="{C3380CC4-5D6E-409C-BE32-E72D297353CC}">
              <c16:uniqueId val="{00000001-2B0D-4AE0-B8FD-8429C035C953}"/>
            </c:ext>
          </c:extLst>
        </c:ser>
        <c:dLbls>
          <c:dLblPos val="outEnd"/>
          <c:showLegendKey val="0"/>
          <c:showVal val="1"/>
          <c:showCatName val="0"/>
          <c:showSerName val="0"/>
          <c:showPercent val="0"/>
          <c:showBubbleSize val="0"/>
        </c:dLbls>
        <c:gapWidth val="150"/>
        <c:axId val="48650112"/>
        <c:axId val="48672768"/>
      </c:barChart>
      <c:catAx>
        <c:axId val="48650112"/>
        <c:scaling>
          <c:orientation val="minMax"/>
        </c:scaling>
        <c:delete val="0"/>
        <c:axPos val="b"/>
        <c:numFmt formatCode="General" sourceLinked="0"/>
        <c:majorTickMark val="none"/>
        <c:minorTickMark val="none"/>
        <c:tickLblPos val="nextTo"/>
        <c:crossAx val="48672768"/>
        <c:crosses val="autoZero"/>
        <c:auto val="1"/>
        <c:lblAlgn val="ctr"/>
        <c:lblOffset val="100"/>
        <c:noMultiLvlLbl val="0"/>
      </c:catAx>
      <c:valAx>
        <c:axId val="48672768"/>
        <c:scaling>
          <c:orientation val="minMax"/>
        </c:scaling>
        <c:delete val="0"/>
        <c:axPos val="l"/>
        <c:numFmt formatCode="\$#,##0_);[Red]\(\$#,##0\)" sourceLinked="1"/>
        <c:majorTickMark val="none"/>
        <c:minorTickMark val="none"/>
        <c:tickLblPos val="nextTo"/>
        <c:crossAx val="48650112"/>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Year 1 Benefit Mix</a:t>
            </a:r>
          </a:p>
        </c:rich>
      </c:tx>
      <c:overlay val="0"/>
    </c:title>
    <c:autoTitleDeleted val="0"/>
    <c:plotArea>
      <c:layout/>
      <c:doughnutChart>
        <c:varyColors val="1"/>
        <c:ser>
          <c:idx val="0"/>
          <c:order val="0"/>
          <c:spPr>
            <a:solidFill>
              <a:schemeClr val="accent3">
                <a:lumMod val="50000"/>
              </a:schemeClr>
            </a:solidFill>
            <a:ln>
              <a:solidFill>
                <a:srgbClr val="7A6FF0"/>
              </a:solidFill>
              <a:prstDash val="solid"/>
            </a:ln>
          </c:spPr>
          <c:dPt>
            <c:idx val="0"/>
            <c:bubble3D val="0"/>
            <c:spPr>
              <a:solidFill>
                <a:srgbClr val="C00000"/>
              </a:solidFill>
              <a:ln>
                <a:solidFill>
                  <a:srgbClr val="7A6FF0"/>
                </a:solidFill>
                <a:prstDash val="solid"/>
              </a:ln>
            </c:spPr>
            <c:extLst>
              <c:ext xmlns:c16="http://schemas.microsoft.com/office/drawing/2014/chart" uri="{C3380CC4-5D6E-409C-BE32-E72D297353CC}">
                <c16:uniqueId val="{00000000-104D-471C-BB78-139E367DFBA3}"/>
              </c:ext>
            </c:extLst>
          </c:dPt>
          <c:dPt>
            <c:idx val="2"/>
            <c:bubble3D val="0"/>
            <c:spPr>
              <a:solidFill>
                <a:schemeClr val="bg2">
                  <a:lumMod val="25000"/>
                </a:schemeClr>
              </a:solidFill>
              <a:ln>
                <a:solidFill>
                  <a:srgbClr val="7A6FF0"/>
                </a:solidFill>
                <a:prstDash val="solid"/>
              </a:ln>
            </c:spPr>
            <c:extLst>
              <c:ext xmlns:c16="http://schemas.microsoft.com/office/drawing/2014/chart" uri="{C3380CC4-5D6E-409C-BE32-E72D297353CC}">
                <c16:uniqueId val="{00000002-104D-471C-BB78-139E367DFBA3}"/>
              </c:ext>
            </c:extLst>
          </c:dPt>
          <c:dPt>
            <c:idx val="3"/>
            <c:bubble3D val="0"/>
            <c:spPr>
              <a:solidFill>
                <a:srgbClr val="002060"/>
              </a:solidFill>
              <a:ln>
                <a:solidFill>
                  <a:srgbClr val="7A6FF0"/>
                </a:solidFill>
                <a:prstDash val="solid"/>
              </a:ln>
            </c:spPr>
            <c:extLst>
              <c:ext xmlns:c16="http://schemas.microsoft.com/office/drawing/2014/chart" uri="{C3380CC4-5D6E-409C-BE32-E72D297353CC}">
                <c16:uniqueId val="{00000001-104D-471C-BB78-139E367DFBA3}"/>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1"/>
            <c:extLst>
              <c:ext xmlns:c15="http://schemas.microsoft.com/office/drawing/2012/chart" uri="{CE6537A1-D6FC-4f65-9D91-7224C49458BB}"/>
            </c:extLst>
          </c:dLbls>
          <c:cat>
            <c:strRef>
              <c:f>'Main Template'!$I$34:$I$37</c:f>
              <c:strCache>
                <c:ptCount val="4"/>
                <c:pt idx="0">
                  <c:v>Route planning time saved</c:v>
                </c:pt>
                <c:pt idx="1">
                  <c:v>Fuel efficiency improvement</c:v>
                </c:pt>
                <c:pt idx="2">
                  <c:v>Ridership revenue uplift</c:v>
                </c:pt>
                <c:pt idx="3">
                  <c:v>Avoided incident penalties</c:v>
                </c:pt>
              </c:strCache>
            </c:strRef>
          </c:cat>
          <c:val>
            <c:numRef>
              <c:f>'Main Template'!$J$34:$J$37</c:f>
              <c:numCache>
                <c:formatCode>General</c:formatCode>
                <c:ptCount val="4"/>
                <c:pt idx="0">
                  <c:v>125000</c:v>
                </c:pt>
                <c:pt idx="1">
                  <c:v>85000</c:v>
                </c:pt>
                <c:pt idx="2">
                  <c:v>140000</c:v>
                </c:pt>
                <c:pt idx="3">
                  <c:v>35000</c:v>
                </c:pt>
              </c:numCache>
            </c:numRef>
          </c:val>
          <c:extLst>
            <c:ext xmlns:c16="http://schemas.microsoft.com/office/drawing/2014/chart" uri="{C3380CC4-5D6E-409C-BE32-E72D297353CC}">
              <c16:uniqueId val="{00000000-D7B6-48B5-9158-049715457AE5}"/>
            </c:ext>
          </c:extLst>
        </c:ser>
        <c:dLbls>
          <c:showLegendKey val="0"/>
          <c:showVal val="1"/>
          <c:showCatName val="0"/>
          <c:showSerName val="0"/>
          <c:showPercent val="0"/>
          <c:showBubbleSize val="0"/>
          <c:showLeaderLines val="1"/>
        </c:dLbls>
        <c:firstSliceAng val="0"/>
        <c:holeSize val="55"/>
      </c:doughnutChart>
    </c:plotArea>
    <c:legend>
      <c:legendPos val="r"/>
      <c:overlay val="0"/>
    </c:legend>
    <c:plotVisOnly val="1"/>
    <c:dispBlanksAs val="gap"/>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66674</xdr:colOff>
      <xdr:row>28</xdr:row>
      <xdr:rowOff>38101</xdr:rowOff>
    </xdr:from>
    <xdr:to>
      <xdr:col>6</xdr:col>
      <xdr:colOff>1188720</xdr:colOff>
      <xdr:row>41</xdr:row>
      <xdr:rowOff>161365</xdr:rowOff>
    </xdr:to>
    <xdr:graphicFrame macro="">
      <xdr:nvGraphicFramePr>
        <xdr:cNvPr id="2" name="Chart">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1201270</xdr:colOff>
      <xdr:row>30</xdr:row>
      <xdr:rowOff>24765</xdr:rowOff>
    </xdr:from>
    <xdr:to>
      <xdr:col>13</xdr:col>
      <xdr:colOff>8965</xdr:colOff>
      <xdr:row>41</xdr:row>
      <xdr:rowOff>143436</xdr:rowOff>
    </xdr:to>
    <xdr:graphicFrame macro="">
      <xdr:nvGraphicFramePr>
        <xdr:cNvPr id="3" name="Chart">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624840</xdr:colOff>
      <xdr:row>29</xdr:row>
      <xdr:rowOff>228600</xdr:rowOff>
    </xdr:to>
    <xdr:sp macro="" textlink="">
      <xdr:nvSpPr>
        <xdr:cNvPr id="2051" name="Text Box 3" hidden="1">
          <a:extLst>
            <a:ext uri="{FF2B5EF4-FFF2-40B4-BE49-F238E27FC236}">
              <a16:creationId xmlns:a16="http://schemas.microsoft.com/office/drawing/2014/main" id="{BBC9B375-F1D1-4322-8190-CC2D23F53ED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819150</xdr:colOff>
      <xdr:row>30</xdr:row>
      <xdr:rowOff>85725</xdr:rowOff>
    </xdr:to>
    <xdr:sp macro="" textlink="">
      <xdr:nvSpPr>
        <xdr:cNvPr id="2" name="AutoShape 3">
          <a:extLst>
            <a:ext uri="{FF2B5EF4-FFF2-40B4-BE49-F238E27FC236}">
              <a16:creationId xmlns:a16="http://schemas.microsoft.com/office/drawing/2014/main" id="{677C46CA-9567-B78B-EFAE-D61168A617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819150</xdr:colOff>
      <xdr:row>30</xdr:row>
      <xdr:rowOff>85725</xdr:rowOff>
    </xdr:to>
    <xdr:sp macro="" textlink="">
      <xdr:nvSpPr>
        <xdr:cNvPr id="3" name="AutoShape 3">
          <a:extLst>
            <a:ext uri="{FF2B5EF4-FFF2-40B4-BE49-F238E27FC236}">
              <a16:creationId xmlns:a16="http://schemas.microsoft.com/office/drawing/2014/main" id="{120BFA36-BFB8-28AC-3363-24C656809B99}"/>
            </a:ext>
          </a:extLst>
        </xdr:cNvPr>
        <xdr:cNvSpPr>
          <a:spLocks noChangeArrowheads="1"/>
        </xdr:cNvSpPr>
      </xdr:nvSpPr>
      <xdr:spPr bwMode="auto">
        <a:xfrm>
          <a:off x="0" y="0"/>
          <a:ext cx="7191375" cy="78867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819150</xdr:colOff>
      <xdr:row>30</xdr:row>
      <xdr:rowOff>85725</xdr:rowOff>
    </xdr:to>
    <xdr:sp macro="" textlink="">
      <xdr:nvSpPr>
        <xdr:cNvPr id="4" name="AutoShape 3">
          <a:extLst>
            <a:ext uri="{FF2B5EF4-FFF2-40B4-BE49-F238E27FC236}">
              <a16:creationId xmlns:a16="http://schemas.microsoft.com/office/drawing/2014/main" id="{96BA1D9C-0D53-E72E-7425-E7DBB47005C6}"/>
            </a:ext>
          </a:extLst>
        </xdr:cNvPr>
        <xdr:cNvSpPr>
          <a:spLocks noChangeArrowheads="1"/>
        </xdr:cNvSpPr>
      </xdr:nvSpPr>
      <xdr:spPr bwMode="auto">
        <a:xfrm>
          <a:off x="0" y="0"/>
          <a:ext cx="7191375" cy="78867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640080</xdr:colOff>
      <xdr:row>30</xdr:row>
      <xdr:rowOff>22860</xdr:rowOff>
    </xdr:to>
    <xdr:sp macro="" textlink="">
      <xdr:nvSpPr>
        <xdr:cNvPr id="5" name="AutoShape 3">
          <a:extLst>
            <a:ext uri="{FF2B5EF4-FFF2-40B4-BE49-F238E27FC236}">
              <a16:creationId xmlns:a16="http://schemas.microsoft.com/office/drawing/2014/main" id="{B8629908-C6A9-46AB-A0E0-F4119429681D}"/>
            </a:ext>
          </a:extLst>
        </xdr:cNvPr>
        <xdr:cNvSpPr>
          <a:spLocks noChangeArrowheads="1"/>
        </xdr:cNvSpPr>
      </xdr:nvSpPr>
      <xdr:spPr bwMode="auto">
        <a:xfrm>
          <a:off x="0" y="0"/>
          <a:ext cx="7193280" cy="78867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640080</xdr:colOff>
      <xdr:row>30</xdr:row>
      <xdr:rowOff>22860</xdr:rowOff>
    </xdr:to>
    <xdr:sp macro="" textlink="">
      <xdr:nvSpPr>
        <xdr:cNvPr id="6" name="AutoShape 3">
          <a:extLst>
            <a:ext uri="{FF2B5EF4-FFF2-40B4-BE49-F238E27FC236}">
              <a16:creationId xmlns:a16="http://schemas.microsoft.com/office/drawing/2014/main" id="{AA9353B2-6FA2-46F4-864C-AA0EAC6BFFFE}"/>
            </a:ext>
          </a:extLst>
        </xdr:cNvPr>
        <xdr:cNvSpPr>
          <a:spLocks noChangeArrowheads="1"/>
        </xdr:cNvSpPr>
      </xdr:nvSpPr>
      <xdr:spPr bwMode="auto">
        <a:xfrm>
          <a:off x="0" y="0"/>
          <a:ext cx="9220200" cy="631698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640080</xdr:colOff>
      <xdr:row>30</xdr:row>
      <xdr:rowOff>22860</xdr:rowOff>
    </xdr:to>
    <xdr:sp macro="" textlink="">
      <xdr:nvSpPr>
        <xdr:cNvPr id="7" name="AutoShape 3">
          <a:extLst>
            <a:ext uri="{FF2B5EF4-FFF2-40B4-BE49-F238E27FC236}">
              <a16:creationId xmlns:a16="http://schemas.microsoft.com/office/drawing/2014/main" id="{1E4EB8C9-A5DE-4705-A02A-A29E5E2F9DB6}"/>
            </a:ext>
          </a:extLst>
        </xdr:cNvPr>
        <xdr:cNvSpPr>
          <a:spLocks noChangeArrowheads="1"/>
        </xdr:cNvSpPr>
      </xdr:nvSpPr>
      <xdr:spPr bwMode="auto">
        <a:xfrm>
          <a:off x="0" y="0"/>
          <a:ext cx="9220200" cy="6316980"/>
        </a:xfrm>
        <a:custGeom>
          <a:avLst/>
          <a:gdLst/>
          <a:ahLst/>
          <a:cxnLst/>
          <a:rect l="0" t="0" r="0" b="0"/>
          <a:pathLst/>
        </a:custGeom>
        <a:solidFill>
          <a:srgbClr val="FFFFFF"/>
        </a:solidFill>
        <a:ln w="9525">
          <a:solidFill>
            <a:srgbClr val="000000"/>
          </a:solidFill>
          <a:round/>
          <a:headEnd/>
          <a:tailEnd/>
        </a:ln>
      </xdr:spPr>
    </xdr:sp>
    <xdr:clientData/>
  </xdr:twoCellAnchor>
</xdr:wsDr>
</file>

<file path=xl/persons/person.xml><?xml version="1.0" encoding="utf-8"?>
<xltc:personList xmlns:xltc="http://schemas.microsoft.com/office/spreadsheetml/2018/threadedcomments">
  <xltc:person displayName="OpenAI" id="{F2F02C82-4F10-8B8B-38B2-F2D3686110AD}"/>
</xltc: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C7B"/>
  </sheetPr>
  <dimension ref="B1:M43"/>
  <sheetViews>
    <sheetView showGridLines="0" tabSelected="1" zoomScaleNormal="100" workbookViewId="0">
      <selection activeCell="B3" sqref="B3:M3"/>
    </sheetView>
  </sheetViews>
  <sheetFormatPr defaultColWidth="16.33203125" defaultRowHeight="13.8" x14ac:dyDescent="0.25"/>
  <cols>
    <col min="1" max="1" width="1.6640625" style="1" customWidth="1"/>
    <col min="2" max="2" width="17.33203125" style="1" customWidth="1"/>
    <col min="3" max="4" width="17.44140625" style="1" customWidth="1"/>
    <col min="5" max="6" width="17.5546875" style="1" customWidth="1"/>
    <col min="7" max="7" width="17.44140625" style="1" customWidth="1"/>
    <col min="8" max="8" width="17.77734375" style="1" customWidth="1"/>
    <col min="9" max="9" width="15.33203125" style="1" customWidth="1"/>
    <col min="10" max="16384" width="16.33203125" style="1"/>
  </cols>
  <sheetData>
    <row r="1" spans="2:13" ht="6" customHeight="1" thickBot="1" x14ac:dyDescent="0.3"/>
    <row r="2" spans="2:13" ht="35.4" thickBot="1" x14ac:dyDescent="0.6">
      <c r="B2" s="44" t="s">
        <v>174</v>
      </c>
      <c r="C2" s="33"/>
      <c r="D2" s="33"/>
      <c r="E2" s="33"/>
      <c r="F2" s="33"/>
      <c r="G2" s="33"/>
      <c r="H2" s="33"/>
      <c r="I2" s="33"/>
      <c r="J2" s="33"/>
      <c r="K2" s="33"/>
      <c r="L2" s="33"/>
      <c r="M2" s="33"/>
    </row>
    <row r="3" spans="2:13" ht="14.4" thickBot="1" x14ac:dyDescent="0.3">
      <c r="B3" s="70" t="s">
        <v>0</v>
      </c>
      <c r="C3" s="71"/>
      <c r="D3" s="71"/>
      <c r="E3" s="71"/>
      <c r="F3" s="71"/>
      <c r="G3" s="71"/>
      <c r="H3" s="71"/>
      <c r="I3" s="71"/>
      <c r="J3" s="71"/>
      <c r="K3" s="71"/>
      <c r="L3" s="71"/>
      <c r="M3" s="71"/>
    </row>
    <row r="4" spans="2:13" ht="14.4" thickBot="1" x14ac:dyDescent="0.3"/>
    <row r="5" spans="2:13" ht="21" thickBot="1" x14ac:dyDescent="0.4">
      <c r="B5" s="53" t="s">
        <v>1</v>
      </c>
      <c r="C5" s="48"/>
      <c r="D5" s="48"/>
      <c r="E5" s="52" t="s">
        <v>2</v>
      </c>
      <c r="F5" s="48"/>
      <c r="G5" s="48"/>
      <c r="H5" s="55" t="s">
        <v>3</v>
      </c>
      <c r="I5" s="48"/>
      <c r="J5" s="48"/>
      <c r="K5" s="55" t="s">
        <v>4</v>
      </c>
      <c r="L5" s="48"/>
      <c r="M5" s="48"/>
    </row>
    <row r="6" spans="2:13" ht="14.4" thickBot="1" x14ac:dyDescent="0.3">
      <c r="B6" s="32">
        <f>SUM('Data Entry'!G16:L21)</f>
        <v>1044000</v>
      </c>
      <c r="C6" s="33"/>
      <c r="D6" s="33"/>
      <c r="E6" s="56">
        <f>SUM('Data Entry'!G26:L29)</f>
        <v>2317000</v>
      </c>
      <c r="F6" s="33"/>
      <c r="G6" s="33"/>
      <c r="H6" s="57">
        <f>E6-B6</f>
        <v>1273000</v>
      </c>
      <c r="I6" s="33"/>
      <c r="J6" s="33"/>
      <c r="K6" s="50">
        <f>IFERROR(E6/B6,0)</f>
        <v>2.2193486590038316</v>
      </c>
      <c r="L6" s="33"/>
      <c r="M6" s="33"/>
    </row>
    <row r="7" spans="2:13" ht="14.4" thickBot="1" x14ac:dyDescent="0.3">
      <c r="B7" s="33"/>
      <c r="C7" s="33"/>
      <c r="D7" s="33"/>
      <c r="E7" s="33"/>
      <c r="F7" s="33"/>
      <c r="G7" s="33"/>
      <c r="H7" s="33"/>
      <c r="I7" s="33"/>
      <c r="J7" s="33"/>
      <c r="K7" s="33"/>
      <c r="L7" s="33"/>
      <c r="M7" s="33"/>
    </row>
    <row r="8" spans="2:13" ht="14.4" thickBot="1" x14ac:dyDescent="0.3"/>
    <row r="9" spans="2:13" ht="21" thickBot="1" x14ac:dyDescent="0.4">
      <c r="B9" s="52" t="s">
        <v>5</v>
      </c>
      <c r="C9" s="48"/>
      <c r="D9" s="48"/>
      <c r="E9" s="47" t="s">
        <v>6</v>
      </c>
      <c r="F9" s="48"/>
      <c r="G9" s="48"/>
      <c r="H9" s="47" t="s">
        <v>7</v>
      </c>
      <c r="I9" s="48"/>
      <c r="J9" s="48"/>
      <c r="K9" s="59" t="s">
        <v>8</v>
      </c>
      <c r="L9" s="48"/>
      <c r="M9" s="48"/>
    </row>
    <row r="10" spans="2:13" ht="14.4" thickBot="1" x14ac:dyDescent="0.3">
      <c r="B10" s="58">
        <f>E6*'Data Entry'!C11</f>
        <v>1969450</v>
      </c>
      <c r="C10" s="46"/>
      <c r="D10" s="46"/>
      <c r="E10" s="54">
        <f>SUM(C21:H21)</f>
        <v>861392.1428615778</v>
      </c>
      <c r="F10" s="46"/>
      <c r="G10" s="46"/>
      <c r="H10" s="51">
        <f>IFERROR(SUM('Data Entry'!G16:G21)/(SUM('Data Entry'!H26:H29)-SUM('Data Entry'!H16:H21)),0)</f>
        <v>1.3012048192771084</v>
      </c>
      <c r="I10" s="46"/>
      <c r="J10" s="46"/>
      <c r="K10" s="45">
        <f>SUM('Data Entry'!F36:F40)</f>
        <v>3.5</v>
      </c>
      <c r="L10" s="46"/>
      <c r="M10" s="46"/>
    </row>
    <row r="11" spans="2:13" ht="14.4" thickBot="1" x14ac:dyDescent="0.3">
      <c r="B11" s="46"/>
      <c r="C11" s="46"/>
      <c r="D11" s="46"/>
      <c r="E11" s="46"/>
      <c r="F11" s="46"/>
      <c r="G11" s="46"/>
      <c r="H11" s="46"/>
      <c r="I11" s="46"/>
      <c r="J11" s="46"/>
      <c r="K11" s="46"/>
      <c r="L11" s="46"/>
      <c r="M11" s="46"/>
    </row>
    <row r="12" spans="2:13" ht="14.4" thickBot="1" x14ac:dyDescent="0.3"/>
    <row r="13" spans="2:13" ht="14.4" thickBot="1" x14ac:dyDescent="0.3">
      <c r="B13" s="49" t="s">
        <v>9</v>
      </c>
      <c r="C13" s="40"/>
      <c r="D13" s="40"/>
      <c r="E13" s="40"/>
      <c r="F13" s="40"/>
      <c r="G13" s="40"/>
      <c r="H13" s="40"/>
      <c r="I13" s="40"/>
      <c r="J13" s="40"/>
      <c r="K13" s="40"/>
      <c r="L13" s="40"/>
      <c r="M13" s="40"/>
    </row>
    <row r="14" spans="2:13" ht="14.4" thickBot="1" x14ac:dyDescent="0.3">
      <c r="B14" s="8" t="s">
        <v>10</v>
      </c>
      <c r="C14" s="8" t="s">
        <v>11</v>
      </c>
      <c r="D14" s="8" t="s">
        <v>12</v>
      </c>
      <c r="E14" s="8" t="s">
        <v>13</v>
      </c>
      <c r="F14" s="8" t="s">
        <v>14</v>
      </c>
      <c r="G14" s="8" t="s">
        <v>15</v>
      </c>
      <c r="H14" s="8" t="s">
        <v>16</v>
      </c>
      <c r="I14" s="8" t="s">
        <v>17</v>
      </c>
      <c r="J14" s="35" t="s">
        <v>18</v>
      </c>
      <c r="K14" s="35"/>
      <c r="L14" s="35"/>
      <c r="M14" s="35"/>
    </row>
    <row r="15" spans="2:13" ht="24" customHeight="1" thickBot="1" x14ac:dyDescent="0.3">
      <c r="B15" s="10" t="s">
        <v>19</v>
      </c>
      <c r="C15" s="24">
        <f>'Data Entry'!G16+'Data Entry'!G17+'Data Entry'!G18</f>
        <v>312000</v>
      </c>
      <c r="D15" s="24" t="s">
        <v>20</v>
      </c>
      <c r="E15" s="24" t="s">
        <v>20</v>
      </c>
      <c r="F15" s="24" t="s">
        <v>20</v>
      </c>
      <c r="G15" s="24" t="s">
        <v>20</v>
      </c>
      <c r="H15" s="24" t="s">
        <v>20</v>
      </c>
      <c r="I15" s="24">
        <f>SUM(C15:H15)</f>
        <v>312000</v>
      </c>
      <c r="J15" s="36" t="s">
        <v>21</v>
      </c>
      <c r="K15" s="36"/>
      <c r="L15" s="36"/>
      <c r="M15" s="36"/>
    </row>
    <row r="16" spans="2:13" ht="24" customHeight="1" thickBot="1" x14ac:dyDescent="0.3">
      <c r="B16" s="10" t="s">
        <v>22</v>
      </c>
      <c r="C16" s="24">
        <f>'Data Entry'!G19+'Data Entry'!G20+'Data Entry'!G21</f>
        <v>12000</v>
      </c>
      <c r="D16" s="24">
        <f>'Data Entry'!H19+'Data Entry'!H20+'Data Entry'!H21</f>
        <v>136000</v>
      </c>
      <c r="E16" s="24">
        <f>'Data Entry'!I19+'Data Entry'!I20+'Data Entry'!I21</f>
        <v>140000</v>
      </c>
      <c r="F16" s="24">
        <f>'Data Entry'!J19+'Data Entry'!J20+'Data Entry'!J21</f>
        <v>144000</v>
      </c>
      <c r="G16" s="24">
        <f>'Data Entry'!K19+'Data Entry'!K20+'Data Entry'!K21</f>
        <v>148000</v>
      </c>
      <c r="H16" s="24">
        <f>'Data Entry'!L19+'Data Entry'!L20+'Data Entry'!L21</f>
        <v>152000</v>
      </c>
      <c r="I16" s="24">
        <f>SUM(C16:H16)</f>
        <v>732000</v>
      </c>
      <c r="J16" s="36" t="s">
        <v>23</v>
      </c>
      <c r="K16" s="36"/>
      <c r="L16" s="36"/>
      <c r="M16" s="36"/>
    </row>
    <row r="17" spans="2:13" ht="14.4" thickBot="1" x14ac:dyDescent="0.3">
      <c r="B17" s="25" t="s">
        <v>1</v>
      </c>
      <c r="C17" s="26">
        <f t="shared" ref="C17:H17" si="0">C15+C16</f>
        <v>324000</v>
      </c>
      <c r="D17" s="26">
        <f t="shared" si="0"/>
        <v>136000</v>
      </c>
      <c r="E17" s="26">
        <f t="shared" si="0"/>
        <v>140000</v>
      </c>
      <c r="F17" s="26">
        <f t="shared" si="0"/>
        <v>144000</v>
      </c>
      <c r="G17" s="26">
        <f t="shared" si="0"/>
        <v>148000</v>
      </c>
      <c r="H17" s="26">
        <f t="shared" si="0"/>
        <v>152000</v>
      </c>
      <c r="I17" s="26">
        <f>SUM(C17:H17)</f>
        <v>1044000</v>
      </c>
      <c r="J17" s="37" t="s">
        <v>24</v>
      </c>
      <c r="K17" s="37"/>
      <c r="L17" s="37"/>
      <c r="M17" s="37"/>
    </row>
    <row r="18" spans="2:13" ht="24" customHeight="1" thickBot="1" x14ac:dyDescent="0.3">
      <c r="B18" s="10" t="s">
        <v>2</v>
      </c>
      <c r="C18" s="24">
        <f>'Data Entry'!G26+'Data Entry'!G27+'Data Entry'!G28+'Data Entry'!G29</f>
        <v>0</v>
      </c>
      <c r="D18" s="24">
        <f>'Data Entry'!H26+'Data Entry'!H27+'Data Entry'!H28+'Data Entry'!H29</f>
        <v>385000</v>
      </c>
      <c r="E18" s="24">
        <f>'Data Entry'!I26+'Data Entry'!I27+'Data Entry'!I28+'Data Entry'!I29</f>
        <v>425000</v>
      </c>
      <c r="F18" s="24">
        <f>'Data Entry'!J26+'Data Entry'!J27+'Data Entry'!J28+'Data Entry'!J29</f>
        <v>463000</v>
      </c>
      <c r="G18" s="24">
        <f>'Data Entry'!K26+'Data Entry'!K27+'Data Entry'!K28+'Data Entry'!K29</f>
        <v>500000</v>
      </c>
      <c r="H18" s="24">
        <f>'Data Entry'!L26+'Data Entry'!L27+'Data Entry'!L28+'Data Entry'!L29</f>
        <v>544000</v>
      </c>
      <c r="I18" s="24">
        <f>SUM(C18:H18)</f>
        <v>2317000</v>
      </c>
      <c r="J18" s="36" t="s">
        <v>25</v>
      </c>
      <c r="K18" s="36"/>
      <c r="L18" s="36"/>
      <c r="M18" s="36"/>
    </row>
    <row r="19" spans="2:13" ht="24" customHeight="1" thickBot="1" x14ac:dyDescent="0.3">
      <c r="B19" s="27" t="s">
        <v>26</v>
      </c>
      <c r="C19" s="28">
        <f t="shared" ref="C19:H19" si="1">C18-C17</f>
        <v>-324000</v>
      </c>
      <c r="D19" s="28">
        <f t="shared" si="1"/>
        <v>249000</v>
      </c>
      <c r="E19" s="28">
        <f t="shared" si="1"/>
        <v>285000</v>
      </c>
      <c r="F19" s="28">
        <f t="shared" si="1"/>
        <v>319000</v>
      </c>
      <c r="G19" s="28">
        <f t="shared" si="1"/>
        <v>352000</v>
      </c>
      <c r="H19" s="28">
        <f t="shared" si="1"/>
        <v>392000</v>
      </c>
      <c r="I19" s="28">
        <f>SUM(C19:H19)</f>
        <v>1273000</v>
      </c>
      <c r="J19" s="38" t="s">
        <v>27</v>
      </c>
      <c r="K19" s="38"/>
      <c r="L19" s="38"/>
      <c r="M19" s="38"/>
    </row>
    <row r="20" spans="2:13" ht="14.4" thickBot="1" x14ac:dyDescent="0.3">
      <c r="B20" s="10" t="s">
        <v>28</v>
      </c>
      <c r="C20" s="29">
        <f>1/((1+'Data Entry'!C9)^0)</f>
        <v>1</v>
      </c>
      <c r="D20" s="29">
        <f>1/((1+'Data Entry'!C9)^1)</f>
        <v>0.90909090909090906</v>
      </c>
      <c r="E20" s="29">
        <f>1/((1+'Data Entry'!C9)^2)</f>
        <v>0.82644628099173545</v>
      </c>
      <c r="F20" s="29">
        <f>1/((1+'Data Entry'!C9)^3)</f>
        <v>0.75131480090157754</v>
      </c>
      <c r="G20" s="29">
        <f>1/((1+'Data Entry'!C9)^4)</f>
        <v>0.68301345536507052</v>
      </c>
      <c r="H20" s="29">
        <f>1/((1+'Data Entry'!C9)^5)</f>
        <v>0.62092132305915493</v>
      </c>
      <c r="I20" s="29" t="s">
        <v>29</v>
      </c>
      <c r="J20" s="36" t="s">
        <v>30</v>
      </c>
      <c r="K20" s="36"/>
      <c r="L20" s="36"/>
      <c r="M20" s="36"/>
    </row>
    <row r="21" spans="2:13" ht="24" customHeight="1" thickBot="1" x14ac:dyDescent="0.3">
      <c r="B21" s="27" t="s">
        <v>31</v>
      </c>
      <c r="C21" s="28">
        <f t="shared" ref="C21:H21" si="2">C19*C20</f>
        <v>-324000</v>
      </c>
      <c r="D21" s="28">
        <f t="shared" si="2"/>
        <v>226363.63636363635</v>
      </c>
      <c r="E21" s="28">
        <f t="shared" si="2"/>
        <v>235537.19008264461</v>
      </c>
      <c r="F21" s="28">
        <f t="shared" si="2"/>
        <v>239669.42148760325</v>
      </c>
      <c r="G21" s="28">
        <f t="shared" si="2"/>
        <v>240420.73628850482</v>
      </c>
      <c r="H21" s="28">
        <f t="shared" si="2"/>
        <v>243401.15863918874</v>
      </c>
      <c r="I21" s="28">
        <f>SUM(C21:H21)</f>
        <v>861392.1428615778</v>
      </c>
      <c r="J21" s="38" t="s">
        <v>32</v>
      </c>
      <c r="K21" s="38"/>
      <c r="L21" s="38"/>
      <c r="M21" s="38"/>
    </row>
    <row r="23" spans="2:13" ht="14.4" thickBot="1" x14ac:dyDescent="0.3"/>
    <row r="24" spans="2:13" ht="14.4" thickBot="1" x14ac:dyDescent="0.3">
      <c r="B24" s="43" t="s">
        <v>33</v>
      </c>
      <c r="C24" s="40"/>
      <c r="D24" s="40"/>
      <c r="E24" s="40"/>
      <c r="F24" s="40"/>
      <c r="G24" s="40"/>
      <c r="I24" s="39" t="s">
        <v>34</v>
      </c>
      <c r="J24" s="40"/>
      <c r="K24" s="40"/>
      <c r="L24" s="40"/>
      <c r="M24" s="40"/>
    </row>
    <row r="25" spans="2:13" ht="40.200000000000003" thickBot="1" x14ac:dyDescent="0.3">
      <c r="B25" s="8" t="s">
        <v>35</v>
      </c>
      <c r="C25" s="8" t="s">
        <v>12</v>
      </c>
      <c r="D25" s="8" t="s">
        <v>13</v>
      </c>
      <c r="E25" s="8" t="s">
        <v>14</v>
      </c>
      <c r="F25" s="8" t="s">
        <v>15</v>
      </c>
      <c r="G25" s="8" t="s">
        <v>16</v>
      </c>
      <c r="I25" s="25" t="s">
        <v>36</v>
      </c>
      <c r="J25" s="60">
        <f>'Data Entry'!C12</f>
        <v>1.2</v>
      </c>
      <c r="K25" s="40"/>
      <c r="L25" s="40"/>
      <c r="M25" s="40"/>
    </row>
    <row r="26" spans="2:13" ht="27" thickBot="1" x14ac:dyDescent="0.3">
      <c r="B26" s="10" t="s">
        <v>37</v>
      </c>
      <c r="C26" s="17">
        <f>'Data Entry'!H30</f>
        <v>3.8</v>
      </c>
      <c r="D26" s="17">
        <f>'Data Entry'!I30</f>
        <v>4</v>
      </c>
      <c r="E26" s="17">
        <f>'Data Entry'!J30</f>
        <v>4.0999999999999996</v>
      </c>
      <c r="F26" s="17">
        <f>'Data Entry'!K30</f>
        <v>4.2</v>
      </c>
      <c r="G26" s="17">
        <f>'Data Entry'!L30</f>
        <v>4.3</v>
      </c>
      <c r="I26" s="25" t="s">
        <v>38</v>
      </c>
      <c r="J26" s="60">
        <f>K6</f>
        <v>2.2193486590038316</v>
      </c>
      <c r="K26" s="40"/>
      <c r="L26" s="40"/>
      <c r="M26" s="40"/>
    </row>
    <row r="27" spans="2:13" ht="40.200000000000003" thickBot="1" x14ac:dyDescent="0.3">
      <c r="B27" s="10" t="s">
        <v>39</v>
      </c>
      <c r="C27" s="17">
        <f>'Data Entry'!H31</f>
        <v>4</v>
      </c>
      <c r="D27" s="17">
        <f>'Data Entry'!I31</f>
        <v>4.0999999999999996</v>
      </c>
      <c r="E27" s="17">
        <f>'Data Entry'!J31</f>
        <v>4.2</v>
      </c>
      <c r="F27" s="17">
        <f>'Data Entry'!K31</f>
        <v>4.3</v>
      </c>
      <c r="G27" s="17">
        <f>'Data Entry'!L31</f>
        <v>4.4000000000000004</v>
      </c>
      <c r="I27" s="25" t="s">
        <v>40</v>
      </c>
      <c r="J27" s="42" t="str">
        <f>IF(K6&gt;='Data Entry'!C12,"GO","HOLD")</f>
        <v>GO</v>
      </c>
      <c r="K27" s="40"/>
      <c r="L27" s="40"/>
      <c r="M27" s="40"/>
    </row>
    <row r="28" spans="2:13" ht="24.75" customHeight="1" thickBot="1" x14ac:dyDescent="0.3">
      <c r="B28" s="10" t="s">
        <v>41</v>
      </c>
      <c r="C28" s="30">
        <f>AVERAGE(C26:G26,C27:G27)</f>
        <v>4.1399999999999997</v>
      </c>
      <c r="D28" s="17" t="s">
        <v>29</v>
      </c>
      <c r="E28" s="17" t="s">
        <v>29</v>
      </c>
      <c r="F28" s="17" t="s">
        <v>29</v>
      </c>
      <c r="G28" s="17" t="s">
        <v>29</v>
      </c>
      <c r="I28" s="25" t="s">
        <v>42</v>
      </c>
      <c r="J28" s="41" t="str">
        <f>IF(K6&gt;='Data Entry'!C12,"Benefits exceed cost threshold; proceed with staged rollout and governance controls.","Rework business case, reduce cost or improve benefit assumptions before approval.")</f>
        <v>Benefits exceed cost threshold; proceed with staged rollout and governance controls.</v>
      </c>
      <c r="K28" s="40"/>
      <c r="L28" s="40"/>
      <c r="M28" s="40"/>
    </row>
    <row r="29" spans="2:13" ht="14.4" thickBot="1" x14ac:dyDescent="0.3">
      <c r="I29" s="25" t="s">
        <v>43</v>
      </c>
      <c r="J29" s="41" t="s">
        <v>44</v>
      </c>
      <c r="K29" s="40"/>
      <c r="L29" s="40"/>
      <c r="M29" s="40"/>
    </row>
    <row r="30" spans="2:13" ht="27" thickBot="1" x14ac:dyDescent="0.3">
      <c r="I30" s="25" t="s">
        <v>45</v>
      </c>
      <c r="J30" s="41" t="s">
        <v>46</v>
      </c>
      <c r="K30" s="40"/>
      <c r="L30" s="40"/>
      <c r="M30" s="40"/>
    </row>
    <row r="33" spans="2:13" x14ac:dyDescent="0.25">
      <c r="B33" s="1" t="s">
        <v>47</v>
      </c>
      <c r="C33" s="1" t="s">
        <v>1</v>
      </c>
      <c r="D33" s="1" t="s">
        <v>2</v>
      </c>
      <c r="E33" s="1" t="s">
        <v>26</v>
      </c>
    </row>
    <row r="34" spans="2:13" ht="27.6" x14ac:dyDescent="0.25">
      <c r="B34" s="1" t="s">
        <v>11</v>
      </c>
      <c r="C34" s="31">
        <f>C17</f>
        <v>324000</v>
      </c>
      <c r="D34" s="31">
        <f>C18</f>
        <v>0</v>
      </c>
      <c r="E34" s="31">
        <f>C19</f>
        <v>-324000</v>
      </c>
      <c r="I34" s="1" t="s">
        <v>48</v>
      </c>
      <c r="J34" s="1">
        <f>'Data Entry'!H26</f>
        <v>125000</v>
      </c>
    </row>
    <row r="35" spans="2:13" ht="27.6" x14ac:dyDescent="0.25">
      <c r="B35" s="1" t="s">
        <v>12</v>
      </c>
      <c r="C35" s="31">
        <f>D17</f>
        <v>136000</v>
      </c>
      <c r="D35" s="31">
        <f>D18</f>
        <v>385000</v>
      </c>
      <c r="E35" s="31">
        <f>D19</f>
        <v>249000</v>
      </c>
      <c r="I35" s="1" t="s">
        <v>49</v>
      </c>
      <c r="J35" s="1">
        <f>'Data Entry'!H27</f>
        <v>85000</v>
      </c>
    </row>
    <row r="36" spans="2:13" ht="27.6" x14ac:dyDescent="0.25">
      <c r="B36" s="1" t="s">
        <v>13</v>
      </c>
      <c r="C36" s="31">
        <f>E17</f>
        <v>140000</v>
      </c>
      <c r="D36" s="31">
        <f>E18</f>
        <v>425000</v>
      </c>
      <c r="E36" s="31">
        <f>E19</f>
        <v>285000</v>
      </c>
      <c r="I36" s="1" t="s">
        <v>50</v>
      </c>
      <c r="J36" s="1">
        <f>'Data Entry'!H28</f>
        <v>140000</v>
      </c>
    </row>
    <row r="37" spans="2:13" ht="41.4" x14ac:dyDescent="0.25">
      <c r="B37" s="1" t="s">
        <v>14</v>
      </c>
      <c r="C37" s="31">
        <f>F17</f>
        <v>144000</v>
      </c>
      <c r="D37" s="31">
        <f>F18</f>
        <v>463000</v>
      </c>
      <c r="E37" s="31">
        <f>F19</f>
        <v>319000</v>
      </c>
      <c r="I37" s="1" t="s">
        <v>51</v>
      </c>
      <c r="J37" s="1">
        <f>'Data Entry'!H29</f>
        <v>35000</v>
      </c>
    </row>
    <row r="38" spans="2:13" x14ac:dyDescent="0.25">
      <c r="B38" s="1" t="s">
        <v>15</v>
      </c>
      <c r="C38" s="31">
        <f>G17</f>
        <v>148000</v>
      </c>
      <c r="D38" s="31">
        <f>G18</f>
        <v>500000</v>
      </c>
      <c r="E38" s="31">
        <f>G19</f>
        <v>352000</v>
      </c>
    </row>
    <row r="39" spans="2:13" x14ac:dyDescent="0.25">
      <c r="B39" s="1" t="s">
        <v>16</v>
      </c>
      <c r="C39" s="31">
        <f>H17</f>
        <v>152000</v>
      </c>
      <c r="D39" s="31">
        <f>H18</f>
        <v>544000</v>
      </c>
      <c r="E39" s="31">
        <f>H19</f>
        <v>392000</v>
      </c>
    </row>
    <row r="42" spans="2:13" ht="14.4" thickBot="1" x14ac:dyDescent="0.3"/>
    <row r="43" spans="2:13" ht="14.4" thickBot="1" x14ac:dyDescent="0.3">
      <c r="B43" s="34" t="s">
        <v>52</v>
      </c>
      <c r="C43" s="34"/>
      <c r="D43" s="34"/>
      <c r="E43" s="34"/>
      <c r="F43" s="34"/>
      <c r="G43" s="34"/>
      <c r="H43" s="34"/>
      <c r="I43" s="34"/>
      <c r="J43" s="34"/>
      <c r="K43" s="34"/>
      <c r="L43" s="34"/>
      <c r="M43" s="34"/>
    </row>
  </sheetData>
  <mergeCells count="36">
    <mergeCell ref="J26:M26"/>
    <mergeCell ref="H9:J9"/>
    <mergeCell ref="J25:M25"/>
    <mergeCell ref="J28:M28"/>
    <mergeCell ref="B2:M2"/>
    <mergeCell ref="K10:M11"/>
    <mergeCell ref="E9:G9"/>
    <mergeCell ref="B13:M13"/>
    <mergeCell ref="K6:M7"/>
    <mergeCell ref="H10:J11"/>
    <mergeCell ref="B9:D9"/>
    <mergeCell ref="B3:M3"/>
    <mergeCell ref="B5:D5"/>
    <mergeCell ref="E10:G11"/>
    <mergeCell ref="H5:J5"/>
    <mergeCell ref="E5:G5"/>
    <mergeCell ref="K5:M5"/>
    <mergeCell ref="E6:G7"/>
    <mergeCell ref="H6:J7"/>
    <mergeCell ref="B10:D11"/>
    <mergeCell ref="B6:D7"/>
    <mergeCell ref="B43:M43"/>
    <mergeCell ref="J14:M14"/>
    <mergeCell ref="J15:M15"/>
    <mergeCell ref="J16:M16"/>
    <mergeCell ref="J17:M17"/>
    <mergeCell ref="J18:M18"/>
    <mergeCell ref="J19:M19"/>
    <mergeCell ref="J20:M20"/>
    <mergeCell ref="J21:M21"/>
    <mergeCell ref="I24:M24"/>
    <mergeCell ref="J30:M30"/>
    <mergeCell ref="J27:M27"/>
    <mergeCell ref="B24:G24"/>
    <mergeCell ref="J29:M29"/>
    <mergeCell ref="K9:M9"/>
  </mergeCells>
  <conditionalFormatting sqref="J27">
    <cfRule type="cellIs" dxfId="1" priority="1" operator="equal">
      <formula>"GO"</formula>
    </cfRule>
    <cfRule type="cellIs" dxfId="0" priority="2" operator="equal">
      <formula>"HOLD"</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5B5A0"/>
  </sheetPr>
  <dimension ref="B1:L42"/>
  <sheetViews>
    <sheetView showGridLines="0" workbookViewId="0">
      <selection activeCell="B2" sqref="B2:L2"/>
    </sheetView>
  </sheetViews>
  <sheetFormatPr defaultColWidth="9.109375" defaultRowHeight="13.8" x14ac:dyDescent="0.25"/>
  <cols>
    <col min="1" max="1" width="4" style="1" customWidth="1"/>
    <col min="2" max="2" width="32.88671875" style="1" customWidth="1"/>
    <col min="3" max="3" width="23.6640625" style="1" customWidth="1"/>
    <col min="4" max="4" width="23.109375" style="1" customWidth="1"/>
    <col min="5" max="5" width="22.109375" style="1" customWidth="1"/>
    <col min="6" max="6" width="19.33203125" style="1" customWidth="1"/>
    <col min="7" max="7" width="15.21875" style="1" customWidth="1"/>
    <col min="8" max="8" width="10.44140625" style="1" customWidth="1"/>
    <col min="9" max="9" width="11.6640625" style="1" customWidth="1"/>
    <col min="10" max="10" width="12.6640625" style="1" customWidth="1"/>
    <col min="11" max="11" width="11.109375" style="1" customWidth="1"/>
    <col min="12" max="12" width="18.88671875" style="1" customWidth="1"/>
    <col min="13" max="16384" width="9.109375" style="1"/>
  </cols>
  <sheetData>
    <row r="1" spans="2:12" ht="14.4" thickBot="1" x14ac:dyDescent="0.3"/>
    <row r="2" spans="2:12" ht="35.4" thickBot="1" x14ac:dyDescent="0.6">
      <c r="B2" s="44" t="s">
        <v>53</v>
      </c>
      <c r="C2" s="33"/>
      <c r="D2" s="33"/>
      <c r="E2" s="33"/>
      <c r="F2" s="33"/>
      <c r="G2" s="33"/>
      <c r="H2" s="33"/>
      <c r="I2" s="33"/>
      <c r="J2" s="33"/>
      <c r="K2" s="33"/>
      <c r="L2" s="33"/>
    </row>
    <row r="3" spans="2:12" ht="14.4" thickBot="1" x14ac:dyDescent="0.3">
      <c r="B3" s="2" t="s">
        <v>54</v>
      </c>
      <c r="C3" s="63" t="s">
        <v>55</v>
      </c>
      <c r="D3" s="63"/>
      <c r="E3" s="2" t="s">
        <v>56</v>
      </c>
      <c r="F3" s="63" t="s">
        <v>57</v>
      </c>
      <c r="G3" s="63"/>
      <c r="H3" s="2" t="s">
        <v>58</v>
      </c>
      <c r="I3" s="63" t="s">
        <v>59</v>
      </c>
      <c r="J3" s="63"/>
      <c r="K3" s="63"/>
      <c r="L3" s="63"/>
    </row>
    <row r="4" spans="2:12" ht="14.4" thickBot="1" x14ac:dyDescent="0.3"/>
    <row r="5" spans="2:12" ht="14.4" thickBot="1" x14ac:dyDescent="0.3">
      <c r="B5" s="62" t="s">
        <v>60</v>
      </c>
      <c r="C5" s="40"/>
      <c r="D5" s="40"/>
      <c r="E5" s="40"/>
      <c r="F5" s="40"/>
      <c r="G5" s="40"/>
      <c r="H5" s="40"/>
      <c r="I5" s="40"/>
      <c r="J5" s="40"/>
      <c r="K5" s="40"/>
      <c r="L5" s="40"/>
    </row>
    <row r="6" spans="2:12" ht="14.4" thickBot="1" x14ac:dyDescent="0.3">
      <c r="B6" s="3" t="s">
        <v>61</v>
      </c>
      <c r="C6" s="3" t="s">
        <v>62</v>
      </c>
      <c r="D6" s="64" t="s">
        <v>63</v>
      </c>
      <c r="E6" s="64"/>
      <c r="F6" s="64"/>
      <c r="G6" s="64"/>
      <c r="H6" s="64"/>
      <c r="I6" s="64"/>
      <c r="J6" s="64"/>
      <c r="K6" s="64"/>
      <c r="L6" s="64"/>
    </row>
    <row r="7" spans="2:12" ht="24.75" customHeight="1" thickBot="1" x14ac:dyDescent="0.3">
      <c r="B7" s="4" t="s">
        <v>64</v>
      </c>
      <c r="C7" s="5">
        <v>2026</v>
      </c>
      <c r="D7" s="65" t="s">
        <v>65</v>
      </c>
      <c r="E7" s="65"/>
      <c r="F7" s="65"/>
      <c r="G7" s="65"/>
      <c r="H7" s="65"/>
      <c r="I7" s="65"/>
      <c r="J7" s="65"/>
      <c r="K7" s="65"/>
      <c r="L7" s="65"/>
    </row>
    <row r="8" spans="2:12" ht="14.4" thickBot="1" x14ac:dyDescent="0.3">
      <c r="B8" s="4" t="s">
        <v>66</v>
      </c>
      <c r="C8" s="5">
        <v>5</v>
      </c>
      <c r="D8" s="65" t="s">
        <v>67</v>
      </c>
      <c r="E8" s="65"/>
      <c r="F8" s="65"/>
      <c r="G8" s="65"/>
      <c r="H8" s="65"/>
      <c r="I8" s="65"/>
      <c r="J8" s="65"/>
      <c r="K8" s="65"/>
      <c r="L8" s="65"/>
    </row>
    <row r="9" spans="2:12" ht="14.4" thickBot="1" x14ac:dyDescent="0.3">
      <c r="B9" s="4" t="s">
        <v>68</v>
      </c>
      <c r="C9" s="6">
        <v>0.1</v>
      </c>
      <c r="D9" s="65" t="s">
        <v>69</v>
      </c>
      <c r="E9" s="65"/>
      <c r="F9" s="65"/>
      <c r="G9" s="65"/>
      <c r="H9" s="65"/>
      <c r="I9" s="65"/>
      <c r="J9" s="65"/>
      <c r="K9" s="65"/>
      <c r="L9" s="65"/>
    </row>
    <row r="10" spans="2:12" ht="24.75" customHeight="1" thickBot="1" x14ac:dyDescent="0.3">
      <c r="B10" s="4" t="s">
        <v>70</v>
      </c>
      <c r="C10" s="6">
        <v>0.03</v>
      </c>
      <c r="D10" s="65" t="s">
        <v>71</v>
      </c>
      <c r="E10" s="65"/>
      <c r="F10" s="65"/>
      <c r="G10" s="65"/>
      <c r="H10" s="65"/>
      <c r="I10" s="65"/>
      <c r="J10" s="65"/>
      <c r="K10" s="65"/>
      <c r="L10" s="65"/>
    </row>
    <row r="11" spans="2:12" ht="14.4" thickBot="1" x14ac:dyDescent="0.3">
      <c r="B11" s="4" t="s">
        <v>72</v>
      </c>
      <c r="C11" s="6">
        <v>0.85</v>
      </c>
      <c r="D11" s="65" t="s">
        <v>73</v>
      </c>
      <c r="E11" s="65"/>
      <c r="F11" s="65"/>
      <c r="G11" s="65"/>
      <c r="H11" s="65"/>
      <c r="I11" s="65"/>
      <c r="J11" s="65"/>
      <c r="K11" s="65"/>
      <c r="L11" s="65"/>
    </row>
    <row r="12" spans="2:12" ht="24.75" customHeight="1" thickBot="1" x14ac:dyDescent="0.3">
      <c r="B12" s="4" t="s">
        <v>36</v>
      </c>
      <c r="C12" s="5">
        <v>1.2</v>
      </c>
      <c r="D12" s="65" t="s">
        <v>74</v>
      </c>
      <c r="E12" s="65"/>
      <c r="F12" s="65"/>
      <c r="G12" s="65"/>
      <c r="H12" s="65"/>
      <c r="I12" s="65"/>
      <c r="J12" s="65"/>
      <c r="K12" s="65"/>
      <c r="L12" s="65"/>
    </row>
    <row r="13" spans="2:12" ht="14.4" thickBot="1" x14ac:dyDescent="0.3"/>
    <row r="14" spans="2:12" ht="14.4" thickBot="1" x14ac:dyDescent="0.3">
      <c r="B14" s="39" t="s">
        <v>75</v>
      </c>
      <c r="C14" s="40"/>
      <c r="D14" s="40"/>
      <c r="E14" s="40"/>
      <c r="F14" s="40"/>
      <c r="G14" s="40"/>
      <c r="H14" s="40"/>
      <c r="I14" s="40"/>
      <c r="J14" s="40"/>
      <c r="K14" s="40"/>
      <c r="L14" s="40"/>
    </row>
    <row r="15" spans="2:12" ht="14.4" thickBot="1" x14ac:dyDescent="0.3">
      <c r="B15" s="7" t="s">
        <v>76</v>
      </c>
      <c r="C15" s="8" t="s">
        <v>77</v>
      </c>
      <c r="D15" s="8" t="s">
        <v>78</v>
      </c>
      <c r="E15" s="8" t="s">
        <v>79</v>
      </c>
      <c r="F15" s="8" t="s">
        <v>80</v>
      </c>
      <c r="G15" s="8" t="s">
        <v>11</v>
      </c>
      <c r="H15" s="8" t="s">
        <v>12</v>
      </c>
      <c r="I15" s="8" t="s">
        <v>13</v>
      </c>
      <c r="J15" s="8" t="s">
        <v>14</v>
      </c>
      <c r="K15" s="8" t="s">
        <v>15</v>
      </c>
      <c r="L15" s="8" t="s">
        <v>16</v>
      </c>
    </row>
    <row r="16" spans="2:12" ht="14.4" thickBot="1" x14ac:dyDescent="0.3">
      <c r="B16" s="9" t="s">
        <v>81</v>
      </c>
      <c r="C16" s="10" t="s">
        <v>82</v>
      </c>
      <c r="D16" s="9" t="s">
        <v>83</v>
      </c>
      <c r="E16" s="9" t="s">
        <v>84</v>
      </c>
      <c r="F16" s="10" t="s">
        <v>85</v>
      </c>
      <c r="G16" s="11">
        <v>185000</v>
      </c>
      <c r="H16" s="11">
        <v>0</v>
      </c>
      <c r="I16" s="11">
        <v>0</v>
      </c>
      <c r="J16" s="11">
        <v>0</v>
      </c>
      <c r="K16" s="11">
        <v>0</v>
      </c>
      <c r="L16" s="11">
        <v>0</v>
      </c>
    </row>
    <row r="17" spans="2:12" ht="14.4" thickBot="1" x14ac:dyDescent="0.3">
      <c r="B17" s="9" t="s">
        <v>86</v>
      </c>
      <c r="C17" s="10" t="s">
        <v>87</v>
      </c>
      <c r="D17" s="9" t="s">
        <v>83</v>
      </c>
      <c r="E17" s="9" t="s">
        <v>84</v>
      </c>
      <c r="F17" s="10" t="s">
        <v>88</v>
      </c>
      <c r="G17" s="11">
        <v>85000</v>
      </c>
      <c r="H17" s="11">
        <v>0</v>
      </c>
      <c r="I17" s="11">
        <v>0</v>
      </c>
      <c r="J17" s="11">
        <v>0</v>
      </c>
      <c r="K17" s="11">
        <v>0</v>
      </c>
      <c r="L17" s="11">
        <v>0</v>
      </c>
    </row>
    <row r="18" spans="2:12" ht="14.4" thickBot="1" x14ac:dyDescent="0.3">
      <c r="B18" s="9" t="s">
        <v>89</v>
      </c>
      <c r="C18" s="10" t="s">
        <v>90</v>
      </c>
      <c r="D18" s="9" t="s">
        <v>83</v>
      </c>
      <c r="E18" s="9" t="s">
        <v>84</v>
      </c>
      <c r="F18" s="10" t="s">
        <v>91</v>
      </c>
      <c r="G18" s="11">
        <v>42000</v>
      </c>
      <c r="H18" s="11">
        <v>0</v>
      </c>
      <c r="I18" s="11">
        <v>0</v>
      </c>
      <c r="J18" s="11">
        <v>0</v>
      </c>
      <c r="K18" s="11">
        <v>0</v>
      </c>
      <c r="L18" s="11">
        <v>0</v>
      </c>
    </row>
    <row r="19" spans="2:12" ht="14.4" thickBot="1" x14ac:dyDescent="0.3">
      <c r="B19" s="9" t="s">
        <v>92</v>
      </c>
      <c r="C19" s="10" t="s">
        <v>93</v>
      </c>
      <c r="D19" s="9" t="s">
        <v>94</v>
      </c>
      <c r="E19" s="9" t="s">
        <v>95</v>
      </c>
      <c r="F19" s="10" t="s">
        <v>96</v>
      </c>
      <c r="G19" s="11">
        <v>0</v>
      </c>
      <c r="H19" s="11">
        <v>96000</v>
      </c>
      <c r="I19" s="11">
        <v>99000</v>
      </c>
      <c r="J19" s="11">
        <v>102000</v>
      </c>
      <c r="K19" s="11">
        <v>105000</v>
      </c>
      <c r="L19" s="11">
        <v>108000</v>
      </c>
    </row>
    <row r="20" spans="2:12" ht="14.4" thickBot="1" x14ac:dyDescent="0.3">
      <c r="B20" s="9" t="s">
        <v>97</v>
      </c>
      <c r="C20" s="10" t="s">
        <v>98</v>
      </c>
      <c r="D20" s="9" t="s">
        <v>94</v>
      </c>
      <c r="E20" s="9" t="s">
        <v>95</v>
      </c>
      <c r="F20" s="10" t="s">
        <v>99</v>
      </c>
      <c r="G20" s="11">
        <v>0</v>
      </c>
      <c r="H20" s="11">
        <v>28000</v>
      </c>
      <c r="I20" s="11">
        <v>29000</v>
      </c>
      <c r="J20" s="11">
        <v>30000</v>
      </c>
      <c r="K20" s="11">
        <v>31000</v>
      </c>
      <c r="L20" s="11">
        <v>32000</v>
      </c>
    </row>
    <row r="21" spans="2:12" ht="14.4" thickBot="1" x14ac:dyDescent="0.3">
      <c r="B21" s="9" t="s">
        <v>100</v>
      </c>
      <c r="C21" s="10" t="s">
        <v>101</v>
      </c>
      <c r="D21" s="9" t="s">
        <v>94</v>
      </c>
      <c r="E21" s="9" t="s">
        <v>102</v>
      </c>
      <c r="F21" s="10" t="s">
        <v>103</v>
      </c>
      <c r="G21" s="11">
        <v>12000</v>
      </c>
      <c r="H21" s="11">
        <v>12000</v>
      </c>
      <c r="I21" s="11">
        <v>12000</v>
      </c>
      <c r="J21" s="11">
        <v>12000</v>
      </c>
      <c r="K21" s="11">
        <v>12000</v>
      </c>
      <c r="L21" s="11">
        <v>12000</v>
      </c>
    </row>
    <row r="23" spans="2:12" ht="14.4" thickBot="1" x14ac:dyDescent="0.3"/>
    <row r="24" spans="2:12" ht="14.4" thickBot="1" x14ac:dyDescent="0.3">
      <c r="B24" s="43" t="s">
        <v>104</v>
      </c>
      <c r="C24" s="40"/>
      <c r="D24" s="40"/>
      <c r="E24" s="40"/>
      <c r="F24" s="40"/>
      <c r="G24" s="40"/>
      <c r="H24" s="40"/>
      <c r="I24" s="40"/>
      <c r="J24" s="40"/>
      <c r="K24" s="40"/>
      <c r="L24" s="40"/>
    </row>
    <row r="25" spans="2:12" ht="14.4" thickBot="1" x14ac:dyDescent="0.3">
      <c r="B25" s="12" t="s">
        <v>105</v>
      </c>
      <c r="C25" s="8" t="s">
        <v>106</v>
      </c>
      <c r="D25" s="8" t="s">
        <v>107</v>
      </c>
      <c r="E25" s="8" t="s">
        <v>108</v>
      </c>
      <c r="F25" s="8" t="s">
        <v>80</v>
      </c>
      <c r="G25" s="8" t="s">
        <v>11</v>
      </c>
      <c r="H25" s="8" t="s">
        <v>12</v>
      </c>
      <c r="I25" s="8" t="s">
        <v>13</v>
      </c>
      <c r="J25" s="8" t="s">
        <v>14</v>
      </c>
      <c r="K25" s="8" t="s">
        <v>15</v>
      </c>
      <c r="L25" s="8" t="s">
        <v>16</v>
      </c>
    </row>
    <row r="26" spans="2:12" ht="14.4" thickBot="1" x14ac:dyDescent="0.3">
      <c r="B26" s="9" t="s">
        <v>109</v>
      </c>
      <c r="C26" s="10" t="s">
        <v>48</v>
      </c>
      <c r="D26" s="9" t="s">
        <v>110</v>
      </c>
      <c r="E26" s="9" t="s">
        <v>111</v>
      </c>
      <c r="F26" s="10" t="s">
        <v>95</v>
      </c>
      <c r="G26" s="11">
        <v>0</v>
      </c>
      <c r="H26" s="11">
        <v>125000</v>
      </c>
      <c r="I26" s="11">
        <v>132000</v>
      </c>
      <c r="J26" s="11">
        <v>138000</v>
      </c>
      <c r="K26" s="11">
        <v>145000</v>
      </c>
      <c r="L26" s="11">
        <v>152000</v>
      </c>
    </row>
    <row r="27" spans="2:12" ht="27" thickBot="1" x14ac:dyDescent="0.3">
      <c r="B27" s="9" t="s">
        <v>112</v>
      </c>
      <c r="C27" s="10" t="s">
        <v>49</v>
      </c>
      <c r="D27" s="9" t="s">
        <v>110</v>
      </c>
      <c r="E27" s="9" t="s">
        <v>113</v>
      </c>
      <c r="F27" s="10" t="s">
        <v>114</v>
      </c>
      <c r="G27" s="11">
        <v>0</v>
      </c>
      <c r="H27" s="11">
        <v>85000</v>
      </c>
      <c r="I27" s="11">
        <v>90000</v>
      </c>
      <c r="J27" s="11">
        <v>95000</v>
      </c>
      <c r="K27" s="11">
        <v>98000</v>
      </c>
      <c r="L27" s="11">
        <v>102000</v>
      </c>
    </row>
    <row r="28" spans="2:12" ht="14.4" thickBot="1" x14ac:dyDescent="0.3">
      <c r="B28" s="9" t="s">
        <v>115</v>
      </c>
      <c r="C28" s="10" t="s">
        <v>50</v>
      </c>
      <c r="D28" s="9" t="s">
        <v>110</v>
      </c>
      <c r="E28" s="9" t="s">
        <v>116</v>
      </c>
      <c r="F28" s="10" t="s">
        <v>117</v>
      </c>
      <c r="G28" s="11">
        <v>0</v>
      </c>
      <c r="H28" s="11">
        <v>140000</v>
      </c>
      <c r="I28" s="11">
        <v>165000</v>
      </c>
      <c r="J28" s="11">
        <v>190000</v>
      </c>
      <c r="K28" s="11">
        <v>215000</v>
      </c>
      <c r="L28" s="11">
        <v>245000</v>
      </c>
    </row>
    <row r="29" spans="2:12" ht="14.4" thickBot="1" x14ac:dyDescent="0.3">
      <c r="B29" s="9" t="s">
        <v>118</v>
      </c>
      <c r="C29" s="10" t="s">
        <v>51</v>
      </c>
      <c r="D29" s="9" t="s">
        <v>110</v>
      </c>
      <c r="E29" s="9" t="s">
        <v>119</v>
      </c>
      <c r="F29" s="10" t="s">
        <v>120</v>
      </c>
      <c r="G29" s="11">
        <v>0</v>
      </c>
      <c r="H29" s="11">
        <v>35000</v>
      </c>
      <c r="I29" s="11">
        <v>38000</v>
      </c>
      <c r="J29" s="11">
        <v>40000</v>
      </c>
      <c r="K29" s="11">
        <v>42000</v>
      </c>
      <c r="L29" s="11">
        <v>45000</v>
      </c>
    </row>
    <row r="30" spans="2:12" ht="14.4" thickBot="1" x14ac:dyDescent="0.3">
      <c r="B30" s="9" t="s">
        <v>121</v>
      </c>
      <c r="C30" s="10" t="s">
        <v>37</v>
      </c>
      <c r="D30" s="9" t="s">
        <v>122</v>
      </c>
      <c r="E30" s="9" t="s">
        <v>123</v>
      </c>
      <c r="F30" s="10" t="s">
        <v>124</v>
      </c>
      <c r="G30" s="13">
        <v>0</v>
      </c>
      <c r="H30" s="13">
        <v>3.8</v>
      </c>
      <c r="I30" s="13">
        <v>4</v>
      </c>
      <c r="J30" s="13">
        <v>4.0999999999999996</v>
      </c>
      <c r="K30" s="13">
        <v>4.2</v>
      </c>
      <c r="L30" s="13">
        <v>4.3</v>
      </c>
    </row>
    <row r="31" spans="2:12" ht="14.4" thickBot="1" x14ac:dyDescent="0.3">
      <c r="B31" s="9" t="s">
        <v>125</v>
      </c>
      <c r="C31" s="10" t="s">
        <v>126</v>
      </c>
      <c r="D31" s="9" t="s">
        <v>122</v>
      </c>
      <c r="E31" s="9" t="s">
        <v>123</v>
      </c>
      <c r="F31" s="10" t="s">
        <v>85</v>
      </c>
      <c r="G31" s="13">
        <v>0</v>
      </c>
      <c r="H31" s="13">
        <v>4</v>
      </c>
      <c r="I31" s="13">
        <v>4.0999999999999996</v>
      </c>
      <c r="J31" s="13">
        <v>4.2</v>
      </c>
      <c r="K31" s="13">
        <v>4.3</v>
      </c>
      <c r="L31" s="13">
        <v>4.4000000000000004</v>
      </c>
    </row>
    <row r="33" spans="2:12" ht="14.4" thickBot="1" x14ac:dyDescent="0.3"/>
    <row r="34" spans="2:12" ht="14.4" thickBot="1" x14ac:dyDescent="0.3">
      <c r="B34" s="61" t="s">
        <v>127</v>
      </c>
      <c r="C34" s="40"/>
      <c r="D34" s="40"/>
      <c r="E34" s="40"/>
      <c r="F34" s="40"/>
      <c r="G34" s="40"/>
    </row>
    <row r="35" spans="2:12" ht="14.4" thickBot="1" x14ac:dyDescent="0.3">
      <c r="B35" s="14" t="s">
        <v>128</v>
      </c>
      <c r="C35" s="8" t="s">
        <v>129</v>
      </c>
      <c r="D35" s="8" t="s">
        <v>130</v>
      </c>
      <c r="E35" s="8" t="s">
        <v>131</v>
      </c>
      <c r="F35" s="8" t="s">
        <v>132</v>
      </c>
      <c r="G35" s="8" t="s">
        <v>133</v>
      </c>
    </row>
    <row r="36" spans="2:12" ht="27" thickBot="1" x14ac:dyDescent="0.3">
      <c r="B36" s="10" t="s">
        <v>134</v>
      </c>
      <c r="C36" s="9" t="s">
        <v>135</v>
      </c>
      <c r="D36" s="15">
        <v>4</v>
      </c>
      <c r="E36" s="16">
        <v>0.25</v>
      </c>
      <c r="F36" s="17">
        <f>D36*E36</f>
        <v>1</v>
      </c>
      <c r="G36" s="10" t="s">
        <v>136</v>
      </c>
    </row>
    <row r="37" spans="2:12" ht="40.200000000000003" thickBot="1" x14ac:dyDescent="0.3">
      <c r="B37" s="10" t="s">
        <v>137</v>
      </c>
      <c r="C37" s="9" t="s">
        <v>138</v>
      </c>
      <c r="D37" s="15">
        <v>3</v>
      </c>
      <c r="E37" s="16">
        <v>0.2</v>
      </c>
      <c r="F37" s="17">
        <f>D37*E37</f>
        <v>0.60000000000000009</v>
      </c>
      <c r="G37" s="10" t="s">
        <v>139</v>
      </c>
    </row>
    <row r="38" spans="2:12" ht="27" thickBot="1" x14ac:dyDescent="0.3">
      <c r="B38" s="10" t="s">
        <v>140</v>
      </c>
      <c r="C38" s="9" t="s">
        <v>138</v>
      </c>
      <c r="D38" s="15">
        <v>3</v>
      </c>
      <c r="E38" s="16">
        <v>0.2</v>
      </c>
      <c r="F38" s="17">
        <f>D38*E38</f>
        <v>0.60000000000000009</v>
      </c>
      <c r="G38" s="10" t="s">
        <v>141</v>
      </c>
    </row>
    <row r="39" spans="2:12" ht="27" thickBot="1" x14ac:dyDescent="0.3">
      <c r="B39" s="10" t="s">
        <v>142</v>
      </c>
      <c r="C39" s="9" t="s">
        <v>143</v>
      </c>
      <c r="D39" s="15">
        <v>2</v>
      </c>
      <c r="E39" s="16">
        <v>0.15</v>
      </c>
      <c r="F39" s="17">
        <f>D39*E39</f>
        <v>0.3</v>
      </c>
      <c r="G39" s="10" t="s">
        <v>144</v>
      </c>
    </row>
    <row r="40" spans="2:12" ht="27" thickBot="1" x14ac:dyDescent="0.3">
      <c r="B40" s="10" t="s">
        <v>145</v>
      </c>
      <c r="C40" s="9" t="s">
        <v>135</v>
      </c>
      <c r="D40" s="15">
        <v>5</v>
      </c>
      <c r="E40" s="16">
        <v>0.2</v>
      </c>
      <c r="F40" s="17">
        <f>D40*E40</f>
        <v>1</v>
      </c>
      <c r="G40" s="10" t="s">
        <v>146</v>
      </c>
    </row>
    <row r="41" spans="2:12" ht="14.4" thickBot="1" x14ac:dyDescent="0.3"/>
    <row r="42" spans="2:12" ht="14.4" thickBot="1" x14ac:dyDescent="0.3">
      <c r="B42" s="34" t="s">
        <v>147</v>
      </c>
      <c r="C42" s="34"/>
      <c r="D42" s="34"/>
      <c r="E42" s="34"/>
      <c r="F42" s="34"/>
      <c r="G42" s="34"/>
      <c r="H42" s="34"/>
      <c r="I42" s="34"/>
      <c r="J42" s="34"/>
      <c r="K42" s="34"/>
      <c r="L42" s="34"/>
    </row>
  </sheetData>
  <mergeCells count="16">
    <mergeCell ref="B42:L42"/>
    <mergeCell ref="B34:G34"/>
    <mergeCell ref="B24:L24"/>
    <mergeCell ref="B2:L2"/>
    <mergeCell ref="B5:L5"/>
    <mergeCell ref="B14:L14"/>
    <mergeCell ref="C3:D3"/>
    <mergeCell ref="F3:G3"/>
    <mergeCell ref="I3:L3"/>
    <mergeCell ref="D6:L6"/>
    <mergeCell ref="D7:L7"/>
    <mergeCell ref="D8:L8"/>
    <mergeCell ref="D9:L9"/>
    <mergeCell ref="D10:L10"/>
    <mergeCell ref="D11:L11"/>
    <mergeCell ref="D12:L12"/>
  </mergeCells>
  <dataValidations count="3">
    <dataValidation type="list" sqref="D16:D21" xr:uid="{00000000-0002-0000-0100-000000000000}">
      <formula1>"One-Time,Recurring"</formula1>
    </dataValidation>
    <dataValidation type="list" sqref="D26:D31" xr:uid="{00000000-0002-0000-0100-000001000000}">
      <formula1>"Tangible,Intangible"</formula1>
    </dataValidation>
    <dataValidation type="list" sqref="C36:C40" xr:uid="{00000000-0002-0000-0100-000002000000}">
      <formula1>"Low,Medium,High"</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A6FF0"/>
  </sheetPr>
  <dimension ref="B1:C79"/>
  <sheetViews>
    <sheetView showGridLines="0" workbookViewId="0">
      <selection sqref="A1:XFD1048576"/>
    </sheetView>
  </sheetViews>
  <sheetFormatPr defaultRowHeight="13.8" x14ac:dyDescent="0.25"/>
  <cols>
    <col min="1" max="1" width="4" style="18" customWidth="1"/>
    <col min="2" max="2" width="24" style="18" customWidth="1"/>
    <col min="3" max="3" width="88" style="18" customWidth="1"/>
    <col min="4" max="16384" width="8.88671875" style="18"/>
  </cols>
  <sheetData>
    <row r="1" spans="2:3" ht="19.95" customHeight="1" thickBot="1" x14ac:dyDescent="0.3"/>
    <row r="2" spans="2:3" ht="28.2" customHeight="1" thickBot="1" x14ac:dyDescent="0.6">
      <c r="B2" s="68" t="s">
        <v>148</v>
      </c>
      <c r="C2" s="69"/>
    </row>
    <row r="3" spans="2:3" ht="19.95" customHeight="1" thickBot="1" x14ac:dyDescent="0.3">
      <c r="B3" s="66" t="s">
        <v>149</v>
      </c>
      <c r="C3" s="67"/>
    </row>
    <row r="4" spans="2:3" ht="19.95" customHeight="1" thickBot="1" x14ac:dyDescent="0.3"/>
    <row r="5" spans="2:3" ht="19.95" customHeight="1" thickBot="1" x14ac:dyDescent="0.3">
      <c r="B5" s="19" t="s">
        <v>150</v>
      </c>
      <c r="C5" s="19" t="s">
        <v>151</v>
      </c>
    </row>
    <row r="6" spans="2:3" ht="34.200000000000003" customHeight="1" thickBot="1" x14ac:dyDescent="0.3">
      <c r="B6" s="20" t="s">
        <v>152</v>
      </c>
      <c r="C6" s="21" t="s">
        <v>153</v>
      </c>
    </row>
    <row r="7" spans="2:3" ht="34.200000000000003" customHeight="1" thickBot="1" x14ac:dyDescent="0.3">
      <c r="B7" s="20" t="s">
        <v>154</v>
      </c>
      <c r="C7" s="21" t="s">
        <v>155</v>
      </c>
    </row>
    <row r="8" spans="2:3" ht="34.200000000000003" customHeight="1" thickBot="1" x14ac:dyDescent="0.3">
      <c r="B8" s="20" t="s">
        <v>156</v>
      </c>
      <c r="C8" s="21" t="s">
        <v>157</v>
      </c>
    </row>
    <row r="9" spans="2:3" ht="34.200000000000003" customHeight="1" thickBot="1" x14ac:dyDescent="0.3">
      <c r="B9" s="20" t="s">
        <v>158</v>
      </c>
      <c r="C9" s="21" t="s">
        <v>159</v>
      </c>
    </row>
    <row r="10" spans="2:3" ht="34.200000000000003" customHeight="1" thickBot="1" x14ac:dyDescent="0.3">
      <c r="B10" s="20" t="s">
        <v>160</v>
      </c>
      <c r="C10" s="21" t="s">
        <v>161</v>
      </c>
    </row>
    <row r="11" spans="2:3" ht="34.200000000000003" customHeight="1" thickBot="1" x14ac:dyDescent="0.3">
      <c r="B11" s="20" t="s">
        <v>162</v>
      </c>
      <c r="C11" s="21" t="s">
        <v>163</v>
      </c>
    </row>
    <row r="12" spans="2:3" ht="34.200000000000003" customHeight="1" thickBot="1" x14ac:dyDescent="0.3">
      <c r="B12" s="20" t="s">
        <v>164</v>
      </c>
      <c r="C12" s="21" t="s">
        <v>165</v>
      </c>
    </row>
    <row r="13" spans="2:3" ht="34.200000000000003" customHeight="1" thickBot="1" x14ac:dyDescent="0.3">
      <c r="B13" s="20" t="s">
        <v>166</v>
      </c>
      <c r="C13" s="21" t="s">
        <v>167</v>
      </c>
    </row>
    <row r="14" spans="2:3" ht="34.200000000000003" customHeight="1" thickBot="1" x14ac:dyDescent="0.3">
      <c r="B14" s="20" t="s">
        <v>168</v>
      </c>
      <c r="C14" s="21" t="s">
        <v>169</v>
      </c>
    </row>
    <row r="15" spans="2:3" ht="34.200000000000003" customHeight="1" thickBot="1" x14ac:dyDescent="0.3">
      <c r="B15" s="20" t="s">
        <v>170</v>
      </c>
      <c r="C15" s="21" t="s">
        <v>171</v>
      </c>
    </row>
    <row r="16" spans="2:3" ht="19.95" customHeight="1" thickBot="1" x14ac:dyDescent="0.3"/>
    <row r="17" spans="2:3" ht="36" customHeight="1" thickBot="1" x14ac:dyDescent="0.3">
      <c r="B17" s="22" t="s">
        <v>172</v>
      </c>
      <c r="C17" s="23" t="s">
        <v>173</v>
      </c>
    </row>
    <row r="18" spans="2:3" ht="19.95" customHeight="1" x14ac:dyDescent="0.25"/>
    <row r="19" spans="2:3" ht="19.95" customHeight="1" x14ac:dyDescent="0.25"/>
    <row r="20" spans="2:3" ht="19.95" customHeight="1" x14ac:dyDescent="0.25"/>
    <row r="21" spans="2:3" ht="19.95" customHeight="1" x14ac:dyDescent="0.25"/>
    <row r="22" spans="2:3" ht="19.95" customHeight="1" x14ac:dyDescent="0.25"/>
    <row r="23" spans="2:3" ht="19.95" customHeight="1" x14ac:dyDescent="0.25"/>
    <row r="24" spans="2:3" ht="19.95" customHeight="1" x14ac:dyDescent="0.25"/>
    <row r="25" spans="2:3" ht="19.95" customHeight="1" x14ac:dyDescent="0.25"/>
    <row r="26" spans="2:3" ht="19.95" customHeight="1" x14ac:dyDescent="0.25"/>
    <row r="27" spans="2:3" ht="19.95" customHeight="1" x14ac:dyDescent="0.25"/>
    <row r="28" spans="2:3" ht="19.95" customHeight="1" x14ac:dyDescent="0.25"/>
    <row r="29" spans="2:3" ht="19.95" customHeight="1" x14ac:dyDescent="0.25"/>
    <row r="30" spans="2:3" ht="19.95" customHeight="1" x14ac:dyDescent="0.25"/>
    <row r="31" spans="2:3" ht="19.95" customHeight="1" x14ac:dyDescent="0.25"/>
    <row r="32" spans="2:3" ht="19.95" customHeight="1" x14ac:dyDescent="0.25"/>
    <row r="33" ht="19.95" customHeight="1" x14ac:dyDescent="0.25"/>
    <row r="34" ht="19.95" customHeight="1" x14ac:dyDescent="0.25"/>
    <row r="35" ht="19.95" customHeight="1" x14ac:dyDescent="0.25"/>
    <row r="36" ht="19.95" customHeight="1" x14ac:dyDescent="0.25"/>
    <row r="37" ht="19.95" customHeight="1" x14ac:dyDescent="0.25"/>
    <row r="38" ht="19.95" customHeight="1" x14ac:dyDescent="0.25"/>
    <row r="39" ht="19.95" customHeight="1" x14ac:dyDescent="0.25"/>
    <row r="40" ht="19.95" customHeight="1" x14ac:dyDescent="0.25"/>
    <row r="41" ht="19.95" customHeight="1" x14ac:dyDescent="0.25"/>
    <row r="42" ht="19.95" customHeight="1" x14ac:dyDescent="0.25"/>
    <row r="43" ht="19.95" customHeight="1" x14ac:dyDescent="0.25"/>
    <row r="44" ht="19.95" customHeight="1" x14ac:dyDescent="0.25"/>
    <row r="45" ht="19.95" customHeight="1" x14ac:dyDescent="0.25"/>
    <row r="46" ht="19.95" customHeight="1" x14ac:dyDescent="0.25"/>
    <row r="47" ht="19.95" customHeight="1" x14ac:dyDescent="0.25"/>
    <row r="48" ht="19.95" customHeight="1" x14ac:dyDescent="0.25"/>
    <row r="49" ht="19.95" customHeight="1" x14ac:dyDescent="0.25"/>
    <row r="50" ht="19.95" customHeight="1" x14ac:dyDescent="0.25"/>
    <row r="51" ht="19.95" customHeight="1" x14ac:dyDescent="0.25"/>
    <row r="52" ht="19.95" customHeight="1" x14ac:dyDescent="0.25"/>
    <row r="53" ht="19.95" customHeight="1" x14ac:dyDescent="0.25"/>
    <row r="54" ht="19.95" customHeight="1" x14ac:dyDescent="0.25"/>
    <row r="55" ht="19.95" customHeight="1" x14ac:dyDescent="0.25"/>
    <row r="56" ht="19.95" customHeight="1" x14ac:dyDescent="0.25"/>
    <row r="57" ht="19.95" customHeight="1" x14ac:dyDescent="0.25"/>
    <row r="58" ht="19.95" customHeight="1" x14ac:dyDescent="0.25"/>
    <row r="59" ht="19.95" customHeight="1" x14ac:dyDescent="0.25"/>
    <row r="60" ht="19.95" customHeight="1" x14ac:dyDescent="0.25"/>
    <row r="61" ht="19.95" customHeight="1" x14ac:dyDescent="0.25"/>
    <row r="62" ht="19.95" customHeight="1" x14ac:dyDescent="0.25"/>
    <row r="63" ht="19.95" customHeight="1" x14ac:dyDescent="0.25"/>
    <row r="64" ht="19.95" customHeight="1" x14ac:dyDescent="0.25"/>
    <row r="65" ht="19.95" customHeight="1" x14ac:dyDescent="0.25"/>
    <row r="66" ht="19.95" customHeight="1" x14ac:dyDescent="0.25"/>
    <row r="67" ht="19.95" customHeight="1" x14ac:dyDescent="0.25"/>
    <row r="68" ht="19.95" customHeight="1" x14ac:dyDescent="0.25"/>
    <row r="69" ht="19.95" customHeight="1" x14ac:dyDescent="0.25"/>
    <row r="70" ht="19.95" customHeight="1" x14ac:dyDescent="0.25"/>
    <row r="71" ht="19.95" customHeight="1" x14ac:dyDescent="0.25"/>
    <row r="72" ht="19.95" customHeight="1" x14ac:dyDescent="0.25"/>
    <row r="73" ht="19.95" customHeight="1" x14ac:dyDescent="0.25"/>
    <row r="74" ht="19.95" customHeight="1" x14ac:dyDescent="0.25"/>
    <row r="75" ht="19.95" customHeight="1" x14ac:dyDescent="0.25"/>
    <row r="76" ht="19.95" customHeight="1" x14ac:dyDescent="0.25"/>
    <row r="77" ht="19.95" customHeight="1" x14ac:dyDescent="0.25"/>
    <row r="78" ht="19.95" customHeight="1" x14ac:dyDescent="0.25"/>
    <row r="79" ht="19.95" customHeight="1" x14ac:dyDescent="0.25"/>
  </sheetData>
  <mergeCells count="2">
    <mergeCell ref="B3:C3"/>
    <mergeCell ref="B2: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Template</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Tariq Noor</dc:creator>
  <cp:lastModifiedBy>sam</cp:lastModifiedBy>
  <dcterms:created xsi:type="dcterms:W3CDTF">2026-03-28T17:35:09Z</dcterms:created>
  <dcterms:modified xsi:type="dcterms:W3CDTF">2026-04-15T16:34:52Z</dcterms:modified>
</cp:coreProperties>
</file>